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Уточнение\Бюджет 2022 изменение 3\"/>
    </mc:Choice>
  </mc:AlternateContent>
  <bookViews>
    <workbookView xWindow="0" yWindow="0" windowWidth="15570" windowHeight="9075"/>
  </bookViews>
  <sheets>
    <sheet name="Лист1" sheetId="1" r:id="rId1"/>
  </sheets>
  <definedNames>
    <definedName name="_xlnm._FilterDatabase" localSheetId="0" hidden="1">Лист1!$C$2:$F$1135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80" i="1" l="1"/>
  <c r="I980" i="1"/>
  <c r="G980" i="1"/>
  <c r="H294" i="1"/>
  <c r="I294" i="1"/>
  <c r="H877" i="1" l="1"/>
  <c r="I877" i="1"/>
  <c r="H1012" i="1" l="1"/>
  <c r="H1011" i="1" s="1"/>
  <c r="I1012" i="1"/>
  <c r="I1011" i="1" s="1"/>
  <c r="G1012" i="1"/>
  <c r="G1011" i="1" s="1"/>
  <c r="H986" i="1"/>
  <c r="H985" i="1" s="1"/>
  <c r="H984" i="1" s="1"/>
  <c r="I986" i="1"/>
  <c r="I985" i="1" s="1"/>
  <c r="I984" i="1" s="1"/>
  <c r="H987" i="1"/>
  <c r="I987" i="1"/>
  <c r="G987" i="1"/>
  <c r="G986" i="1"/>
  <c r="G985" i="1" s="1"/>
  <c r="G984" i="1" s="1"/>
  <c r="H948" i="1"/>
  <c r="H947" i="1" s="1"/>
  <c r="H946" i="1" s="1"/>
  <c r="I948" i="1"/>
  <c r="I947" i="1" s="1"/>
  <c r="I946" i="1" s="1"/>
  <c r="G948" i="1"/>
  <c r="G947" i="1" s="1"/>
  <c r="G946" i="1" s="1"/>
  <c r="G877" i="1"/>
  <c r="G1113" i="1"/>
  <c r="H1060" i="1"/>
  <c r="I1060" i="1"/>
  <c r="G1060" i="1"/>
  <c r="G753" i="1"/>
  <c r="H726" i="1"/>
  <c r="I726" i="1"/>
  <c r="G726" i="1"/>
  <c r="G664" i="1"/>
  <c r="H650" i="1"/>
  <c r="I650" i="1"/>
  <c r="G650" i="1"/>
  <c r="H486" i="1"/>
  <c r="H485" i="1" s="1"/>
  <c r="I486" i="1"/>
  <c r="I485" i="1" s="1"/>
  <c r="H487" i="1"/>
  <c r="I487" i="1"/>
  <c r="H488" i="1"/>
  <c r="I488" i="1"/>
  <c r="G486" i="1"/>
  <c r="G485" i="1" s="1"/>
  <c r="G487" i="1"/>
  <c r="G488" i="1"/>
  <c r="H489" i="1"/>
  <c r="I489" i="1"/>
  <c r="G489" i="1"/>
  <c r="H472" i="1"/>
  <c r="I472" i="1"/>
  <c r="G472" i="1"/>
  <c r="H427" i="1"/>
  <c r="I427" i="1"/>
  <c r="H426" i="1"/>
  <c r="I426" i="1"/>
  <c r="G426" i="1"/>
  <c r="G427" i="1"/>
  <c r="H429" i="1"/>
  <c r="H428" i="1" s="1"/>
  <c r="I429" i="1"/>
  <c r="I428" i="1" s="1"/>
  <c r="G429" i="1"/>
  <c r="G428" i="1" s="1"/>
  <c r="H421" i="1"/>
  <c r="I421" i="1"/>
  <c r="G421" i="1"/>
  <c r="H406" i="1"/>
  <c r="I406" i="1"/>
  <c r="G406" i="1"/>
  <c r="H398" i="1"/>
  <c r="I398" i="1"/>
  <c r="G398" i="1"/>
  <c r="H373" i="1"/>
  <c r="I373" i="1"/>
  <c r="G373" i="1"/>
  <c r="H375" i="1"/>
  <c r="I375" i="1"/>
  <c r="G375" i="1"/>
  <c r="H366" i="1"/>
  <c r="I366" i="1"/>
  <c r="G366" i="1"/>
  <c r="H290" i="1"/>
  <c r="I290" i="1"/>
  <c r="H291" i="1"/>
  <c r="I291" i="1"/>
  <c r="G290" i="1"/>
  <c r="G291" i="1"/>
  <c r="H250" i="1"/>
  <c r="I250" i="1"/>
  <c r="H251" i="1"/>
  <c r="I251" i="1"/>
  <c r="G250" i="1"/>
  <c r="G251" i="1"/>
  <c r="H238" i="1"/>
  <c r="H236" i="1" s="1"/>
  <c r="I238" i="1"/>
  <c r="I236" i="1" s="1"/>
  <c r="H237" i="1"/>
  <c r="I237" i="1"/>
  <c r="H235" i="1"/>
  <c r="I235" i="1"/>
  <c r="H234" i="1"/>
  <c r="I234" i="1"/>
  <c r="G234" i="1"/>
  <c r="G235" i="1"/>
  <c r="G237" i="1"/>
  <c r="G238" i="1"/>
  <c r="G236" i="1" s="1"/>
  <c r="H231" i="1"/>
  <c r="H230" i="1" s="1"/>
  <c r="H229" i="1" s="1"/>
  <c r="H228" i="1" s="1"/>
  <c r="I231" i="1"/>
  <c r="I230" i="1" s="1"/>
  <c r="I229" i="1" s="1"/>
  <c r="I228" i="1" s="1"/>
  <c r="H227" i="1"/>
  <c r="I227" i="1"/>
  <c r="G227" i="1"/>
  <c r="G231" i="1"/>
  <c r="G230" i="1" s="1"/>
  <c r="G229" i="1" s="1"/>
  <c r="G228" i="1" s="1"/>
  <c r="H151" i="1"/>
  <c r="H150" i="1" s="1"/>
  <c r="H149" i="1" s="1"/>
  <c r="H148" i="1" s="1"/>
  <c r="I151" i="1"/>
  <c r="I150" i="1" s="1"/>
  <c r="I149" i="1" s="1"/>
  <c r="I148" i="1" s="1"/>
  <c r="G151" i="1"/>
  <c r="G150" i="1" s="1"/>
  <c r="G149" i="1" s="1"/>
  <c r="G148" i="1" s="1"/>
  <c r="H101" i="1"/>
  <c r="H100" i="1" s="1"/>
  <c r="I101" i="1"/>
  <c r="I100" i="1" s="1"/>
  <c r="G101" i="1"/>
  <c r="G100" i="1" s="1"/>
  <c r="H108" i="1"/>
  <c r="I108" i="1"/>
  <c r="G108" i="1"/>
  <c r="H80" i="1"/>
  <c r="I80" i="1"/>
  <c r="G80" i="1"/>
  <c r="H73" i="1"/>
  <c r="H72" i="1" s="1"/>
  <c r="H71" i="1" s="1"/>
  <c r="I73" i="1"/>
  <c r="I72" i="1" s="1"/>
  <c r="I71" i="1" s="1"/>
  <c r="G73" i="1"/>
  <c r="G72" i="1" s="1"/>
  <c r="G71" i="1" s="1"/>
  <c r="H21" i="1"/>
  <c r="H20" i="1" s="1"/>
  <c r="H19" i="1" s="1"/>
  <c r="I21" i="1"/>
  <c r="I20" i="1" s="1"/>
  <c r="I19" i="1" s="1"/>
  <c r="G21" i="1"/>
  <c r="G20" i="1" s="1"/>
  <c r="G19" i="1" s="1"/>
  <c r="I372" i="1" l="1"/>
  <c r="G372" i="1"/>
  <c r="H372" i="1"/>
  <c r="H1112" i="1"/>
  <c r="I1112" i="1"/>
  <c r="H663" i="1"/>
  <c r="H662" i="1" s="1"/>
  <c r="I663" i="1"/>
  <c r="I662" i="1" s="1"/>
  <c r="H220" i="1"/>
  <c r="I220" i="1"/>
  <c r="H91" i="1"/>
  <c r="I91" i="1"/>
  <c r="H92" i="1"/>
  <c r="I92" i="1"/>
  <c r="G659" i="1" l="1"/>
  <c r="G654" i="1"/>
  <c r="G298" i="1"/>
  <c r="H752" i="1"/>
  <c r="H751" i="1" s="1"/>
  <c r="H750" i="1" s="1"/>
  <c r="H749" i="1" s="1"/>
  <c r="I752" i="1"/>
  <c r="I751" i="1" s="1"/>
  <c r="I750" i="1" s="1"/>
  <c r="I749" i="1" s="1"/>
  <c r="G1112" i="1"/>
  <c r="G752" i="1"/>
  <c r="G751" i="1" s="1"/>
  <c r="G750" i="1" s="1"/>
  <c r="G749" i="1" s="1"/>
  <c r="G663" i="1"/>
  <c r="G662" i="1" s="1"/>
  <c r="G294" i="1"/>
  <c r="G220" i="1"/>
  <c r="G91" i="1"/>
  <c r="G92" i="1"/>
  <c r="I632" i="1" l="1"/>
  <c r="G612" i="1"/>
  <c r="G606" i="1"/>
  <c r="I445" i="1" l="1"/>
  <c r="H445" i="1"/>
  <c r="G445" i="1"/>
  <c r="H392" i="1"/>
  <c r="H391" i="1" s="1"/>
  <c r="H390" i="1" s="1"/>
  <c r="H389" i="1" s="1"/>
  <c r="H388" i="1" s="1"/>
  <c r="H387" i="1" s="1"/>
  <c r="I392" i="1"/>
  <c r="I391" i="1" s="1"/>
  <c r="I390" i="1" s="1"/>
  <c r="I389" i="1" s="1"/>
  <c r="I388" i="1" s="1"/>
  <c r="I387" i="1" s="1"/>
  <c r="G392" i="1"/>
  <c r="G391" i="1" s="1"/>
  <c r="G390" i="1" s="1"/>
  <c r="G389" i="1" s="1"/>
  <c r="G388" i="1" s="1"/>
  <c r="G387" i="1" s="1"/>
  <c r="I355" i="1"/>
  <c r="I354" i="1" s="1"/>
  <c r="H355" i="1"/>
  <c r="H354" i="1" s="1"/>
  <c r="G355" i="1"/>
  <c r="G354" i="1" s="1"/>
  <c r="H345" i="1"/>
  <c r="I345" i="1"/>
  <c r="G345" i="1"/>
  <c r="H307" i="1"/>
  <c r="H306" i="1" s="1"/>
  <c r="H305" i="1" s="1"/>
  <c r="I307" i="1"/>
  <c r="I306" i="1" s="1"/>
  <c r="I305" i="1" s="1"/>
  <c r="G307" i="1"/>
  <c r="G306" i="1" s="1"/>
  <c r="G305" i="1" s="1"/>
  <c r="H88" i="1"/>
  <c r="I88" i="1"/>
  <c r="G88" i="1"/>
  <c r="I125" i="1"/>
  <c r="I124" i="1" s="1"/>
  <c r="H125" i="1"/>
  <c r="H124" i="1" s="1"/>
  <c r="G125" i="1"/>
  <c r="G124" i="1" s="1"/>
  <c r="H107" i="1"/>
  <c r="I107" i="1"/>
  <c r="G107" i="1"/>
  <c r="H60" i="1"/>
  <c r="H59" i="1" s="1"/>
  <c r="I60" i="1"/>
  <c r="I59" i="1" s="1"/>
  <c r="G60" i="1"/>
  <c r="G59" i="1" s="1"/>
  <c r="H61" i="1"/>
  <c r="I61" i="1"/>
  <c r="G61" i="1"/>
  <c r="H62" i="1"/>
  <c r="I62" i="1"/>
  <c r="G62" i="1"/>
  <c r="H36" i="1"/>
  <c r="I36" i="1"/>
  <c r="H35" i="1"/>
  <c r="I35" i="1"/>
  <c r="G35" i="1"/>
  <c r="G36" i="1"/>
  <c r="H39" i="1"/>
  <c r="H38" i="1" s="1"/>
  <c r="H37" i="1" s="1"/>
  <c r="I39" i="1"/>
  <c r="I38" i="1" s="1"/>
  <c r="I37" i="1" s="1"/>
  <c r="G39" i="1"/>
  <c r="G38" i="1" s="1"/>
  <c r="G37" i="1" s="1"/>
  <c r="G123" i="1" l="1"/>
  <c r="G122" i="1" s="1"/>
  <c r="H123" i="1"/>
  <c r="H122" i="1" s="1"/>
  <c r="I123" i="1"/>
  <c r="I122" i="1" s="1"/>
  <c r="G1119" i="1"/>
  <c r="H1098" i="1"/>
  <c r="I1098" i="1"/>
  <c r="G1098" i="1"/>
  <c r="H745" i="1"/>
  <c r="H737" i="1"/>
  <c r="I737" i="1"/>
  <c r="G737" i="1"/>
  <c r="H639" i="1"/>
  <c r="I639" i="1"/>
  <c r="G639" i="1"/>
  <c r="H624" i="1"/>
  <c r="I624" i="1"/>
  <c r="G624" i="1"/>
  <c r="H620" i="1"/>
  <c r="I620" i="1"/>
  <c r="G620" i="1"/>
  <c r="H1043" i="1" l="1"/>
  <c r="I1043" i="1"/>
  <c r="G1043" i="1"/>
  <c r="H1118" i="1" l="1"/>
  <c r="I1118" i="1"/>
  <c r="G1118" i="1"/>
  <c r="H887" i="1"/>
  <c r="I887" i="1"/>
  <c r="G887" i="1"/>
  <c r="H883" i="1"/>
  <c r="I883" i="1"/>
  <c r="G883" i="1"/>
  <c r="H744" i="1"/>
  <c r="H743" i="1" s="1"/>
  <c r="H742" i="1" s="1"/>
  <c r="H741" i="1" s="1"/>
  <c r="I744" i="1"/>
  <c r="I743" i="1" s="1"/>
  <c r="I742" i="1" s="1"/>
  <c r="I741" i="1" s="1"/>
  <c r="G744" i="1"/>
  <c r="G743" i="1" s="1"/>
  <c r="G742" i="1" s="1"/>
  <c r="G741" i="1" s="1"/>
  <c r="G631" i="1"/>
  <c r="G630" i="1" s="1"/>
  <c r="G629" i="1" s="1"/>
  <c r="H631" i="1"/>
  <c r="H630" i="1" s="1"/>
  <c r="H629" i="1" s="1"/>
  <c r="I631" i="1"/>
  <c r="I630" i="1" s="1"/>
  <c r="I629" i="1" s="1"/>
  <c r="G258" i="1" l="1"/>
  <c r="H259" i="1"/>
  <c r="I259" i="1"/>
  <c r="G259" i="1"/>
  <c r="I992" i="1" l="1"/>
  <c r="H992" i="1"/>
  <c r="G992" i="1"/>
  <c r="H605" i="1" l="1"/>
  <c r="I605" i="1"/>
  <c r="G605" i="1"/>
  <c r="G604" i="1" s="1"/>
  <c r="I604" i="1" l="1"/>
  <c r="H604" i="1"/>
  <c r="H521" i="1"/>
  <c r="I521" i="1"/>
  <c r="G521" i="1"/>
  <c r="H518" i="1"/>
  <c r="I518" i="1"/>
  <c r="G518" i="1"/>
  <c r="H515" i="1" l="1"/>
  <c r="I515" i="1"/>
  <c r="G515" i="1"/>
  <c r="H658" i="1"/>
  <c r="H657" i="1" s="1"/>
  <c r="I658" i="1"/>
  <c r="I657" i="1" s="1"/>
  <c r="G658" i="1"/>
  <c r="G657" i="1" s="1"/>
  <c r="H1117" i="1"/>
  <c r="I1117" i="1"/>
  <c r="G1117" i="1"/>
  <c r="G514" i="1" l="1"/>
  <c r="G513" i="1"/>
  <c r="I514" i="1"/>
  <c r="I513" i="1"/>
  <c r="H513" i="1"/>
  <c r="H514" i="1"/>
  <c r="I1132" i="1"/>
  <c r="I1131" i="1" s="1"/>
  <c r="I1130" i="1" s="1"/>
  <c r="I1129" i="1" s="1"/>
  <c r="I1128" i="1" s="1"/>
  <c r="I1127" i="1" s="1"/>
  <c r="H1132" i="1"/>
  <c r="H1131" i="1" s="1"/>
  <c r="H1130" i="1" s="1"/>
  <c r="H1129" i="1" s="1"/>
  <c r="H1128" i="1" s="1"/>
  <c r="H1127" i="1" s="1"/>
  <c r="G1132" i="1"/>
  <c r="G1131" i="1" s="1"/>
  <c r="G1130" i="1" s="1"/>
  <c r="G1129" i="1" s="1"/>
  <c r="G1128" i="1" s="1"/>
  <c r="G1127" i="1" s="1"/>
  <c r="I1125" i="1"/>
  <c r="I1124" i="1" s="1"/>
  <c r="I1123" i="1" s="1"/>
  <c r="I1122" i="1" s="1"/>
  <c r="I1121" i="1" s="1"/>
  <c r="H1125" i="1"/>
  <c r="H1124" i="1" s="1"/>
  <c r="H1123" i="1" s="1"/>
  <c r="H1122" i="1" s="1"/>
  <c r="H1121" i="1" s="1"/>
  <c r="G1125" i="1"/>
  <c r="G1124" i="1" s="1"/>
  <c r="G1123" i="1" s="1"/>
  <c r="G1122" i="1" s="1"/>
  <c r="G1121" i="1" s="1"/>
  <c r="I1109" i="1"/>
  <c r="H1109" i="1"/>
  <c r="G1109" i="1"/>
  <c r="I1105" i="1"/>
  <c r="I1104" i="1" s="1"/>
  <c r="I1103" i="1" s="1"/>
  <c r="H1105" i="1"/>
  <c r="H1104" i="1" s="1"/>
  <c r="H1103" i="1" s="1"/>
  <c r="G1105" i="1"/>
  <c r="G1104" i="1" s="1"/>
  <c r="G1103" i="1" s="1"/>
  <c r="I1097" i="1"/>
  <c r="I1096" i="1" s="1"/>
  <c r="H1097" i="1"/>
  <c r="H1096" i="1" s="1"/>
  <c r="G1097" i="1"/>
  <c r="G1096" i="1" s="1"/>
  <c r="I1094" i="1"/>
  <c r="I1093" i="1" s="1"/>
  <c r="H1094" i="1"/>
  <c r="H1093" i="1" s="1"/>
  <c r="G1094" i="1"/>
  <c r="G1093" i="1" s="1"/>
  <c r="I1087" i="1"/>
  <c r="I1086" i="1" s="1"/>
  <c r="H1087" i="1"/>
  <c r="H1086" i="1" s="1"/>
  <c r="G1087" i="1"/>
  <c r="G1086" i="1" s="1"/>
  <c r="I1084" i="1"/>
  <c r="I1083" i="1" s="1"/>
  <c r="H1084" i="1"/>
  <c r="H1083" i="1" s="1"/>
  <c r="G1084" i="1"/>
  <c r="G1083" i="1" s="1"/>
  <c r="I1078" i="1"/>
  <c r="I1077" i="1" s="1"/>
  <c r="I1076" i="1" s="1"/>
  <c r="I1075" i="1" s="1"/>
  <c r="I1074" i="1" s="1"/>
  <c r="H1078" i="1"/>
  <c r="H1077" i="1" s="1"/>
  <c r="H1076" i="1" s="1"/>
  <c r="H1075" i="1" s="1"/>
  <c r="H1074" i="1" s="1"/>
  <c r="G1078" i="1"/>
  <c r="G1077" i="1" s="1"/>
  <c r="G1076" i="1" s="1"/>
  <c r="G1075" i="1" s="1"/>
  <c r="G1074" i="1" s="1"/>
  <c r="I1069" i="1"/>
  <c r="I1068" i="1" s="1"/>
  <c r="I1067" i="1" s="1"/>
  <c r="I1066" i="1" s="1"/>
  <c r="I1065" i="1" s="1"/>
  <c r="I1064" i="1" s="1"/>
  <c r="H1069" i="1"/>
  <c r="H1068" i="1" s="1"/>
  <c r="H1067" i="1" s="1"/>
  <c r="H1066" i="1" s="1"/>
  <c r="H1065" i="1" s="1"/>
  <c r="H1064" i="1" s="1"/>
  <c r="G1069" i="1"/>
  <c r="G1068" i="1" s="1"/>
  <c r="G1067" i="1" s="1"/>
  <c r="G1066" i="1" s="1"/>
  <c r="G1065" i="1" s="1"/>
  <c r="G1064" i="1" s="1"/>
  <c r="I1059" i="1"/>
  <c r="I1058" i="1" s="1"/>
  <c r="I1057" i="1" s="1"/>
  <c r="I1056" i="1" s="1"/>
  <c r="H1059" i="1"/>
  <c r="H1058" i="1" s="1"/>
  <c r="H1057" i="1" s="1"/>
  <c r="H1056" i="1" s="1"/>
  <c r="G1059" i="1"/>
  <c r="G1058" i="1" s="1"/>
  <c r="G1057" i="1" s="1"/>
  <c r="G1056" i="1" s="1"/>
  <c r="I1052" i="1"/>
  <c r="I1051" i="1" s="1"/>
  <c r="I1050" i="1" s="1"/>
  <c r="I1049" i="1" s="1"/>
  <c r="I1048" i="1" s="1"/>
  <c r="H1052" i="1"/>
  <c r="H1051" i="1" s="1"/>
  <c r="H1050" i="1" s="1"/>
  <c r="H1049" i="1" s="1"/>
  <c r="H1048" i="1" s="1"/>
  <c r="G1052" i="1"/>
  <c r="G1051" i="1" s="1"/>
  <c r="G1050" i="1" s="1"/>
  <c r="G1049" i="1" s="1"/>
  <c r="G1048" i="1" s="1"/>
  <c r="H1108" i="1" l="1"/>
  <c r="H1107" i="1" s="1"/>
  <c r="H1102" i="1" s="1"/>
  <c r="H1101" i="1" s="1"/>
  <c r="I1108" i="1"/>
  <c r="I1107" i="1" s="1"/>
  <c r="I1102" i="1" s="1"/>
  <c r="I1101" i="1" s="1"/>
  <c r="G1108" i="1"/>
  <c r="G1107" i="1" s="1"/>
  <c r="G1102" i="1" s="1"/>
  <c r="G1101" i="1" s="1"/>
  <c r="G1082" i="1"/>
  <c r="G1081" i="1" s="1"/>
  <c r="G1080" i="1" s="1"/>
  <c r="G1073" i="1" s="1"/>
  <c r="H1092" i="1"/>
  <c r="H1091" i="1" s="1"/>
  <c r="H1090" i="1" s="1"/>
  <c r="G1092" i="1"/>
  <c r="G1091" i="1" s="1"/>
  <c r="G1090" i="1" s="1"/>
  <c r="H1082" i="1"/>
  <c r="H1081" i="1" s="1"/>
  <c r="H1080" i="1" s="1"/>
  <c r="H1073" i="1" s="1"/>
  <c r="H1047" i="1"/>
  <c r="I1082" i="1"/>
  <c r="I1081" i="1" s="1"/>
  <c r="I1080" i="1" s="1"/>
  <c r="I1073" i="1" s="1"/>
  <c r="I1092" i="1"/>
  <c r="I1091" i="1" s="1"/>
  <c r="I1090" i="1" s="1"/>
  <c r="I1047" i="1"/>
  <c r="G1047" i="1"/>
  <c r="H1089" i="1" l="1"/>
  <c r="H1046" i="1" s="1"/>
  <c r="G1089" i="1"/>
  <c r="G1046" i="1" s="1"/>
  <c r="I1089" i="1"/>
  <c r="I1046" i="1" s="1"/>
  <c r="H1032" i="1" l="1"/>
  <c r="I1032" i="1"/>
  <c r="G1032" i="1"/>
  <c r="H1033" i="1"/>
  <c r="I1033" i="1"/>
  <c r="G1033" i="1"/>
  <c r="H999" i="1" l="1"/>
  <c r="I999" i="1"/>
  <c r="G999" i="1"/>
  <c r="G447" i="1" l="1"/>
  <c r="G175" i="1"/>
  <c r="H509" i="1"/>
  <c r="H508" i="1" s="1"/>
  <c r="I509" i="1"/>
  <c r="I508" i="1" s="1"/>
  <c r="G328" i="1"/>
  <c r="G327" i="1" s="1"/>
  <c r="G320" i="1"/>
  <c r="G319" i="1" s="1"/>
  <c r="G248" i="1"/>
  <c r="G318" i="1" l="1"/>
  <c r="G317" i="1" s="1"/>
  <c r="I505" i="1"/>
  <c r="I504" i="1" s="1"/>
  <c r="I507" i="1"/>
  <c r="H505" i="1"/>
  <c r="H504" i="1" s="1"/>
  <c r="H507" i="1"/>
  <c r="I506" i="1"/>
  <c r="H506" i="1"/>
  <c r="G509" i="1"/>
  <c r="I15" i="1" l="1"/>
  <c r="I14" i="1" s="1"/>
  <c r="I13" i="1" s="1"/>
  <c r="I12" i="1" s="1"/>
  <c r="I11" i="1" s="1"/>
  <c r="H15" i="1"/>
  <c r="H14" i="1" s="1"/>
  <c r="H13" i="1" s="1"/>
  <c r="H12" i="1" s="1"/>
  <c r="H11" i="1" s="1"/>
  <c r="G15" i="1"/>
  <c r="G14" i="1" s="1"/>
  <c r="G13" i="1" s="1"/>
  <c r="G12" i="1" s="1"/>
  <c r="G11" i="1" s="1"/>
  <c r="H871" i="1" l="1"/>
  <c r="G951" i="1"/>
  <c r="G950" i="1" s="1"/>
  <c r="G945" i="1" s="1"/>
  <c r="I780" i="1" l="1"/>
  <c r="I779" i="1" s="1"/>
  <c r="I778" i="1" s="1"/>
  <c r="I777" i="1" s="1"/>
  <c r="I776" i="1" s="1"/>
  <c r="I775" i="1" s="1"/>
  <c r="H780" i="1"/>
  <c r="H779" i="1" s="1"/>
  <c r="H778" i="1" s="1"/>
  <c r="H777" i="1" s="1"/>
  <c r="H776" i="1" s="1"/>
  <c r="H775" i="1" s="1"/>
  <c r="G780" i="1"/>
  <c r="G779" i="1" s="1"/>
  <c r="G778" i="1" s="1"/>
  <c r="G777" i="1" s="1"/>
  <c r="G776" i="1" s="1"/>
  <c r="G775" i="1" s="1"/>
  <c r="I773" i="1"/>
  <c r="I772" i="1" s="1"/>
  <c r="I771" i="1" s="1"/>
  <c r="I770" i="1" s="1"/>
  <c r="I769" i="1" s="1"/>
  <c r="H773" i="1"/>
  <c r="H772" i="1" s="1"/>
  <c r="H771" i="1" s="1"/>
  <c r="H770" i="1" s="1"/>
  <c r="H769" i="1" s="1"/>
  <c r="G773" i="1"/>
  <c r="G772" i="1" s="1"/>
  <c r="G771" i="1" s="1"/>
  <c r="G770" i="1" s="1"/>
  <c r="G769" i="1" s="1"/>
  <c r="I766" i="1"/>
  <c r="I765" i="1" s="1"/>
  <c r="H766" i="1"/>
  <c r="H765" i="1" s="1"/>
  <c r="G766" i="1"/>
  <c r="G765" i="1" s="1"/>
  <c r="I763" i="1"/>
  <c r="I762" i="1" s="1"/>
  <c r="H763" i="1"/>
  <c r="H762" i="1" s="1"/>
  <c r="G763" i="1"/>
  <c r="G762" i="1" s="1"/>
  <c r="I759" i="1"/>
  <c r="I758" i="1" s="1"/>
  <c r="I757" i="1" s="1"/>
  <c r="H759" i="1"/>
  <c r="H758" i="1" s="1"/>
  <c r="H757" i="1" s="1"/>
  <c r="G759" i="1"/>
  <c r="G758" i="1" s="1"/>
  <c r="G757" i="1" s="1"/>
  <c r="I736" i="1"/>
  <c r="I735" i="1" s="1"/>
  <c r="I734" i="1" s="1"/>
  <c r="I733" i="1" s="1"/>
  <c r="I732" i="1" s="1"/>
  <c r="H736" i="1"/>
  <c r="H735" i="1" s="1"/>
  <c r="H734" i="1" s="1"/>
  <c r="H733" i="1" s="1"/>
  <c r="H732" i="1" s="1"/>
  <c r="G736" i="1"/>
  <c r="G735" i="1" s="1"/>
  <c r="G734" i="1" s="1"/>
  <c r="G733" i="1" s="1"/>
  <c r="G732" i="1" s="1"/>
  <c r="I729" i="1"/>
  <c r="I728" i="1" s="1"/>
  <c r="H729" i="1"/>
  <c r="H728" i="1" s="1"/>
  <c r="G729" i="1"/>
  <c r="G728" i="1" s="1"/>
  <c r="I724" i="1"/>
  <c r="I723" i="1" s="1"/>
  <c r="H724" i="1"/>
  <c r="H723" i="1" s="1"/>
  <c r="G724" i="1"/>
  <c r="G723" i="1" s="1"/>
  <c r="I718" i="1"/>
  <c r="I717" i="1" s="1"/>
  <c r="I716" i="1" s="1"/>
  <c r="I715" i="1" s="1"/>
  <c r="I714" i="1" s="1"/>
  <c r="H718" i="1"/>
  <c r="H717" i="1" s="1"/>
  <c r="H716" i="1" s="1"/>
  <c r="H715" i="1" s="1"/>
  <c r="H714" i="1" s="1"/>
  <c r="G718" i="1"/>
  <c r="G717" i="1" s="1"/>
  <c r="G716" i="1" s="1"/>
  <c r="G715" i="1" s="1"/>
  <c r="G714" i="1" s="1"/>
  <c r="I711" i="1"/>
  <c r="I710" i="1" s="1"/>
  <c r="I709" i="1" s="1"/>
  <c r="I708" i="1" s="1"/>
  <c r="I707" i="1" s="1"/>
  <c r="H711" i="1"/>
  <c r="H710" i="1" s="1"/>
  <c r="H709" i="1" s="1"/>
  <c r="H708" i="1" s="1"/>
  <c r="H707" i="1" s="1"/>
  <c r="G711" i="1"/>
  <c r="G710" i="1" s="1"/>
  <c r="G709" i="1" s="1"/>
  <c r="G708" i="1" s="1"/>
  <c r="G707" i="1" s="1"/>
  <c r="I703" i="1"/>
  <c r="I702" i="1" s="1"/>
  <c r="I701" i="1" s="1"/>
  <c r="I700" i="1" s="1"/>
  <c r="I699" i="1" s="1"/>
  <c r="H703" i="1"/>
  <c r="H702" i="1" s="1"/>
  <c r="H701" i="1" s="1"/>
  <c r="H700" i="1" s="1"/>
  <c r="H699" i="1" s="1"/>
  <c r="G703" i="1"/>
  <c r="G702" i="1" s="1"/>
  <c r="G701" i="1" s="1"/>
  <c r="G700" i="1" s="1"/>
  <c r="G699" i="1" s="1"/>
  <c r="I695" i="1"/>
  <c r="I694" i="1" s="1"/>
  <c r="I693" i="1" s="1"/>
  <c r="I692" i="1" s="1"/>
  <c r="I691" i="1" s="1"/>
  <c r="H695" i="1"/>
  <c r="H694" i="1" s="1"/>
  <c r="H693" i="1" s="1"/>
  <c r="H692" i="1" s="1"/>
  <c r="H691" i="1" s="1"/>
  <c r="G695" i="1"/>
  <c r="G694" i="1" s="1"/>
  <c r="G693" i="1" s="1"/>
  <c r="G692" i="1" s="1"/>
  <c r="G691" i="1" s="1"/>
  <c r="I687" i="1"/>
  <c r="I686" i="1" s="1"/>
  <c r="I685" i="1" s="1"/>
  <c r="I684" i="1" s="1"/>
  <c r="I683" i="1" s="1"/>
  <c r="H687" i="1"/>
  <c r="H686" i="1" s="1"/>
  <c r="H685" i="1" s="1"/>
  <c r="H684" i="1" s="1"/>
  <c r="H683" i="1" s="1"/>
  <c r="G687" i="1"/>
  <c r="G686" i="1" s="1"/>
  <c r="G685" i="1" s="1"/>
  <c r="G684" i="1" s="1"/>
  <c r="G683" i="1" s="1"/>
  <c r="I678" i="1"/>
  <c r="I677" i="1" s="1"/>
  <c r="I676" i="1" s="1"/>
  <c r="I675" i="1" s="1"/>
  <c r="I674" i="1" s="1"/>
  <c r="I673" i="1" s="1"/>
  <c r="H678" i="1"/>
  <c r="H677" i="1" s="1"/>
  <c r="H676" i="1" s="1"/>
  <c r="H675" i="1" s="1"/>
  <c r="H674" i="1" s="1"/>
  <c r="H673" i="1" s="1"/>
  <c r="G678" i="1"/>
  <c r="G677" i="1" s="1"/>
  <c r="G676" i="1" s="1"/>
  <c r="G675" i="1" s="1"/>
  <c r="G674" i="1" s="1"/>
  <c r="G673" i="1" s="1"/>
  <c r="I671" i="1"/>
  <c r="I670" i="1" s="1"/>
  <c r="I669" i="1" s="1"/>
  <c r="I668" i="1" s="1"/>
  <c r="I667" i="1" s="1"/>
  <c r="H671" i="1"/>
  <c r="H670" i="1" s="1"/>
  <c r="H669" i="1" s="1"/>
  <c r="H668" i="1" s="1"/>
  <c r="H667" i="1" s="1"/>
  <c r="G671" i="1"/>
  <c r="G670" i="1" s="1"/>
  <c r="G669" i="1" s="1"/>
  <c r="G668" i="1" s="1"/>
  <c r="G667" i="1" s="1"/>
  <c r="I653" i="1"/>
  <c r="H653" i="1"/>
  <c r="G653" i="1"/>
  <c r="G649" i="1" s="1"/>
  <c r="G648" i="1" s="1"/>
  <c r="I646" i="1"/>
  <c r="I645" i="1" s="1"/>
  <c r="I644" i="1" s="1"/>
  <c r="H646" i="1"/>
  <c r="H645" i="1" s="1"/>
  <c r="H644" i="1" s="1"/>
  <c r="G646" i="1"/>
  <c r="G645" i="1" s="1"/>
  <c r="G644" i="1" s="1"/>
  <c r="I638" i="1"/>
  <c r="I637" i="1" s="1"/>
  <c r="I636" i="1" s="1"/>
  <c r="I628" i="1" s="1"/>
  <c r="H638" i="1"/>
  <c r="H637" i="1" s="1"/>
  <c r="H636" i="1" s="1"/>
  <c r="H628" i="1" s="1"/>
  <c r="G638" i="1"/>
  <c r="G637" i="1" s="1"/>
  <c r="G636" i="1" s="1"/>
  <c r="G628" i="1" s="1"/>
  <c r="I623" i="1"/>
  <c r="H623" i="1"/>
  <c r="G623" i="1"/>
  <c r="I619" i="1"/>
  <c r="H619" i="1"/>
  <c r="G619" i="1"/>
  <c r="I611" i="1"/>
  <c r="H611" i="1"/>
  <c r="G611" i="1"/>
  <c r="I609" i="1"/>
  <c r="H609" i="1"/>
  <c r="G609" i="1"/>
  <c r="I602" i="1"/>
  <c r="I601" i="1" s="1"/>
  <c r="H602" i="1"/>
  <c r="H601" i="1" s="1"/>
  <c r="G602" i="1"/>
  <c r="G601" i="1" s="1"/>
  <c r="I596" i="1"/>
  <c r="I595" i="1" s="1"/>
  <c r="I594" i="1" s="1"/>
  <c r="I593" i="1" s="1"/>
  <c r="I592" i="1" s="1"/>
  <c r="H596" i="1"/>
  <c r="H595" i="1" s="1"/>
  <c r="H594" i="1" s="1"/>
  <c r="H593" i="1" s="1"/>
  <c r="H592" i="1" s="1"/>
  <c r="G596" i="1"/>
  <c r="G595" i="1" s="1"/>
  <c r="G594" i="1" s="1"/>
  <c r="G593" i="1" s="1"/>
  <c r="G592" i="1" s="1"/>
  <c r="I587" i="1"/>
  <c r="I586" i="1" s="1"/>
  <c r="I585" i="1" s="1"/>
  <c r="I584" i="1" s="1"/>
  <c r="I583" i="1" s="1"/>
  <c r="I582" i="1" s="1"/>
  <c r="H587" i="1"/>
  <c r="H586" i="1" s="1"/>
  <c r="H585" i="1" s="1"/>
  <c r="H584" i="1" s="1"/>
  <c r="H583" i="1" s="1"/>
  <c r="H582" i="1" s="1"/>
  <c r="G587" i="1"/>
  <c r="G586" i="1" s="1"/>
  <c r="G585" i="1" s="1"/>
  <c r="G584" i="1" s="1"/>
  <c r="G583" i="1" s="1"/>
  <c r="G582" i="1" s="1"/>
  <c r="I579" i="1"/>
  <c r="I578" i="1" s="1"/>
  <c r="I577" i="1" s="1"/>
  <c r="I576" i="1" s="1"/>
  <c r="I575" i="1" s="1"/>
  <c r="H579" i="1"/>
  <c r="H578" i="1" s="1"/>
  <c r="H577" i="1" s="1"/>
  <c r="H576" i="1" s="1"/>
  <c r="H575" i="1" s="1"/>
  <c r="G579" i="1"/>
  <c r="G578" i="1" s="1"/>
  <c r="G577" i="1" s="1"/>
  <c r="G576" i="1" s="1"/>
  <c r="G575" i="1" s="1"/>
  <c r="I571" i="1"/>
  <c r="I570" i="1" s="1"/>
  <c r="I569" i="1" s="1"/>
  <c r="I568" i="1" s="1"/>
  <c r="I567" i="1" s="1"/>
  <c r="H571" i="1"/>
  <c r="H570" i="1" s="1"/>
  <c r="H569" i="1" s="1"/>
  <c r="H568" i="1" s="1"/>
  <c r="H567" i="1" s="1"/>
  <c r="G571" i="1"/>
  <c r="G570" i="1" s="1"/>
  <c r="G569" i="1" s="1"/>
  <c r="G568" i="1" s="1"/>
  <c r="G567" i="1" s="1"/>
  <c r="H873" i="1"/>
  <c r="I873" i="1"/>
  <c r="G873" i="1"/>
  <c r="H875" i="1"/>
  <c r="I875" i="1"/>
  <c r="G875" i="1"/>
  <c r="H879" i="1"/>
  <c r="I879" i="1"/>
  <c r="G879" i="1"/>
  <c r="I871" i="1"/>
  <c r="G608" i="1" l="1"/>
  <c r="G600" i="1" s="1"/>
  <c r="G599" i="1" s="1"/>
  <c r="H608" i="1"/>
  <c r="I608" i="1"/>
  <c r="H600" i="1"/>
  <c r="H599" i="1" s="1"/>
  <c r="I600" i="1"/>
  <c r="I599" i="1" s="1"/>
  <c r="H870" i="1"/>
  <c r="I870" i="1"/>
  <c r="H698" i="1"/>
  <c r="I618" i="1"/>
  <c r="I617" i="1" s="1"/>
  <c r="I616" i="1" s="1"/>
  <c r="I615" i="1" s="1"/>
  <c r="G722" i="1"/>
  <c r="G721" i="1" s="1"/>
  <c r="G720" i="1" s="1"/>
  <c r="G713" i="1" s="1"/>
  <c r="H618" i="1"/>
  <c r="H617" i="1" s="1"/>
  <c r="H616" i="1" s="1"/>
  <c r="H615" i="1" s="1"/>
  <c r="H761" i="1"/>
  <c r="H756" i="1" s="1"/>
  <c r="H740" i="1" s="1"/>
  <c r="G618" i="1"/>
  <c r="G617" i="1" s="1"/>
  <c r="G616" i="1" s="1"/>
  <c r="G615" i="1" s="1"/>
  <c r="I761" i="1"/>
  <c r="I756" i="1" s="1"/>
  <c r="I740" i="1" s="1"/>
  <c r="G682" i="1"/>
  <c r="I649" i="1"/>
  <c r="I648" i="1" s="1"/>
  <c r="H722" i="1"/>
  <c r="H721" i="1" s="1"/>
  <c r="H720" i="1" s="1"/>
  <c r="H713" i="1" s="1"/>
  <c r="H682" i="1"/>
  <c r="I698" i="1"/>
  <c r="I722" i="1"/>
  <c r="I721" i="1" s="1"/>
  <c r="I720" i="1" s="1"/>
  <c r="I713" i="1" s="1"/>
  <c r="G761" i="1"/>
  <c r="G756" i="1" s="1"/>
  <c r="G740" i="1" s="1"/>
  <c r="I682" i="1"/>
  <c r="G698" i="1"/>
  <c r="H649" i="1"/>
  <c r="H648" i="1" s="1"/>
  <c r="G566" i="1"/>
  <c r="I566" i="1"/>
  <c r="H566" i="1"/>
  <c r="H912" i="1"/>
  <c r="I912" i="1"/>
  <c r="H951" i="1"/>
  <c r="H950" i="1" s="1"/>
  <c r="H945" i="1" s="1"/>
  <c r="I951" i="1"/>
  <c r="I950" i="1" s="1"/>
  <c r="I945" i="1" s="1"/>
  <c r="G731" i="1" l="1"/>
  <c r="G681" i="1" s="1"/>
  <c r="I731" i="1"/>
  <c r="I681" i="1" s="1"/>
  <c r="H731" i="1"/>
  <c r="H681" i="1" s="1"/>
  <c r="I643" i="1"/>
  <c r="I627" i="1" s="1"/>
  <c r="I614" i="1" s="1"/>
  <c r="G643" i="1"/>
  <c r="H643" i="1"/>
  <c r="H627" i="1" s="1"/>
  <c r="H614" i="1" s="1"/>
  <c r="G598" i="1"/>
  <c r="G591" i="1" s="1"/>
  <c r="H598" i="1"/>
  <c r="H591" i="1" s="1"/>
  <c r="I598" i="1"/>
  <c r="I591" i="1" s="1"/>
  <c r="H943" i="1"/>
  <c r="H942" i="1" s="1"/>
  <c r="H941" i="1" s="1"/>
  <c r="I943" i="1"/>
  <c r="I942" i="1" s="1"/>
  <c r="I941" i="1" s="1"/>
  <c r="G943" i="1"/>
  <c r="G942" i="1" s="1"/>
  <c r="G941" i="1" s="1"/>
  <c r="G627" i="1" l="1"/>
  <c r="G614" i="1" s="1"/>
  <c r="G565" i="1" s="1"/>
  <c r="H565" i="1"/>
  <c r="I565" i="1"/>
  <c r="H939" i="1"/>
  <c r="H937" i="1" s="1"/>
  <c r="I939" i="1"/>
  <c r="I937" i="1" s="1"/>
  <c r="G939" i="1"/>
  <c r="G937" i="1" s="1"/>
  <c r="G927" i="1"/>
  <c r="G929" i="1"/>
  <c r="G932" i="1"/>
  <c r="G931" i="1" s="1"/>
  <c r="G935" i="1"/>
  <c r="G934" i="1" s="1"/>
  <c r="H929" i="1"/>
  <c r="I929" i="1"/>
  <c r="H843" i="1"/>
  <c r="H842" i="1" s="1"/>
  <c r="I843" i="1"/>
  <c r="I842" i="1" s="1"/>
  <c r="G843" i="1"/>
  <c r="G842" i="1" s="1"/>
  <c r="G926" i="1" l="1"/>
  <c r="H893" i="1"/>
  <c r="I893" i="1"/>
  <c r="G893" i="1"/>
  <c r="H1030" i="1"/>
  <c r="I1030" i="1"/>
  <c r="G1030" i="1"/>
  <c r="G850" i="1" l="1"/>
  <c r="H838" i="1"/>
  <c r="H837" i="1" s="1"/>
  <c r="I838" i="1"/>
  <c r="I837" i="1" s="1"/>
  <c r="G838" i="1"/>
  <c r="G837" i="1" s="1"/>
  <c r="H803" i="1"/>
  <c r="I803" i="1"/>
  <c r="G803" i="1"/>
  <c r="H800" i="1"/>
  <c r="I800" i="1"/>
  <c r="G800" i="1"/>
  <c r="H799" i="1"/>
  <c r="I799" i="1"/>
  <c r="G799" i="1"/>
  <c r="H500" i="1" l="1"/>
  <c r="H499" i="1" s="1"/>
  <c r="I500" i="1"/>
  <c r="I499" i="1" s="1"/>
  <c r="G500" i="1"/>
  <c r="G499" i="1" s="1"/>
  <c r="I524" i="1"/>
  <c r="I503" i="1"/>
  <c r="G529" i="1"/>
  <c r="H529" i="1"/>
  <c r="H528" i="1" s="1"/>
  <c r="H527" i="1" s="1"/>
  <c r="H526" i="1" s="1"/>
  <c r="H525" i="1" s="1"/>
  <c r="H524" i="1" s="1"/>
  <c r="I424" i="1" l="1"/>
  <c r="I417" i="1" s="1"/>
  <c r="I416" i="1" s="1"/>
  <c r="H424" i="1"/>
  <c r="H417" i="1" s="1"/>
  <c r="H416" i="1" s="1"/>
  <c r="G424" i="1"/>
  <c r="I413" i="1"/>
  <c r="I412" i="1" s="1"/>
  <c r="H413" i="1"/>
  <c r="H412" i="1" s="1"/>
  <c r="G413" i="1"/>
  <c r="G412" i="1" s="1"/>
  <c r="I408" i="1"/>
  <c r="H408" i="1"/>
  <c r="G408" i="1"/>
  <c r="I400" i="1"/>
  <c r="H400" i="1"/>
  <c r="G400" i="1"/>
  <c r="I385" i="1"/>
  <c r="I384" i="1" s="1"/>
  <c r="I383" i="1" s="1"/>
  <c r="I382" i="1" s="1"/>
  <c r="H385" i="1"/>
  <c r="H384" i="1" s="1"/>
  <c r="H383" i="1" s="1"/>
  <c r="H382" i="1" s="1"/>
  <c r="G385" i="1"/>
  <c r="G384" i="1" s="1"/>
  <c r="G383" i="1" s="1"/>
  <c r="G382" i="1" s="1"/>
  <c r="I380" i="1"/>
  <c r="I379" i="1" s="1"/>
  <c r="I378" i="1" s="1"/>
  <c r="I377" i="1" s="1"/>
  <c r="H380" i="1"/>
  <c r="H379" i="1" s="1"/>
  <c r="H378" i="1" s="1"/>
  <c r="H377" i="1" s="1"/>
  <c r="G380" i="1"/>
  <c r="G379" i="1" s="1"/>
  <c r="G378" i="1" s="1"/>
  <c r="G377" i="1" s="1"/>
  <c r="I371" i="1"/>
  <c r="I370" i="1" s="1"/>
  <c r="H371" i="1"/>
  <c r="H370" i="1" s="1"/>
  <c r="G371" i="1"/>
  <c r="G370" i="1" s="1"/>
  <c r="I368" i="1"/>
  <c r="H368" i="1"/>
  <c r="G368" i="1"/>
  <c r="I361" i="1"/>
  <c r="I360" i="1" s="1"/>
  <c r="I359" i="1" s="1"/>
  <c r="I358" i="1" s="1"/>
  <c r="H361" i="1"/>
  <c r="H360" i="1" s="1"/>
  <c r="H359" i="1" s="1"/>
  <c r="H358" i="1" s="1"/>
  <c r="G361" i="1"/>
  <c r="G360" i="1" s="1"/>
  <c r="G359" i="1" s="1"/>
  <c r="G358" i="1" s="1"/>
  <c r="I352" i="1"/>
  <c r="I351" i="1" s="1"/>
  <c r="I350" i="1" s="1"/>
  <c r="I349" i="1" s="1"/>
  <c r="H352" i="1"/>
  <c r="H351" i="1" s="1"/>
  <c r="H350" i="1" s="1"/>
  <c r="H349" i="1" s="1"/>
  <c r="G352" i="1"/>
  <c r="G351" i="1" s="1"/>
  <c r="G350" i="1" s="1"/>
  <c r="G349" i="1" s="1"/>
  <c r="I347" i="1"/>
  <c r="I344" i="1" s="1"/>
  <c r="H347" i="1"/>
  <c r="H344" i="1" s="1"/>
  <c r="G347" i="1"/>
  <c r="G344" i="1" s="1"/>
  <c r="I337" i="1"/>
  <c r="I336" i="1" s="1"/>
  <c r="I335" i="1" s="1"/>
  <c r="H337" i="1"/>
  <c r="H336" i="1" s="1"/>
  <c r="H335" i="1" s="1"/>
  <c r="G337" i="1"/>
  <c r="G336" i="1" s="1"/>
  <c r="I333" i="1"/>
  <c r="H333" i="1"/>
  <c r="G333" i="1"/>
  <c r="I330" i="1"/>
  <c r="H330" i="1"/>
  <c r="G330" i="1"/>
  <c r="I328" i="1"/>
  <c r="H328" i="1"/>
  <c r="I320" i="1"/>
  <c r="I319" i="1" s="1"/>
  <c r="I318" i="1" s="1"/>
  <c r="H320" i="1"/>
  <c r="H319" i="1" s="1"/>
  <c r="H318" i="1" s="1"/>
  <c r="I315" i="1"/>
  <c r="H315" i="1"/>
  <c r="G315" i="1"/>
  <c r="I314" i="1"/>
  <c r="I313" i="1" s="1"/>
  <c r="I312" i="1" s="1"/>
  <c r="I311" i="1" s="1"/>
  <c r="H314" i="1"/>
  <c r="H313" i="1" s="1"/>
  <c r="H312" i="1" s="1"/>
  <c r="H311" i="1" s="1"/>
  <c r="G314" i="1"/>
  <c r="G313" i="1" s="1"/>
  <c r="G312" i="1" s="1"/>
  <c r="G311" i="1" s="1"/>
  <c r="G310" i="1" s="1"/>
  <c r="I303" i="1"/>
  <c r="I302" i="1" s="1"/>
  <c r="I301" i="1" s="1"/>
  <c r="H303" i="1"/>
  <c r="H302" i="1" s="1"/>
  <c r="H301" i="1" s="1"/>
  <c r="G303" i="1"/>
  <c r="G302" i="1" s="1"/>
  <c r="G301" i="1" s="1"/>
  <c r="I298" i="1"/>
  <c r="I297" i="1" s="1"/>
  <c r="I296" i="1" s="1"/>
  <c r="I293" i="1" s="1"/>
  <c r="H298" i="1"/>
  <c r="H297" i="1" s="1"/>
  <c r="H296" i="1" s="1"/>
  <c r="H293" i="1" s="1"/>
  <c r="G297" i="1"/>
  <c r="G296" i="1" s="1"/>
  <c r="G293" i="1" s="1"/>
  <c r="I288" i="1"/>
  <c r="I287" i="1" s="1"/>
  <c r="I286" i="1" s="1"/>
  <c r="H288" i="1"/>
  <c r="H287" i="1" s="1"/>
  <c r="H286" i="1" s="1"/>
  <c r="G288" i="1"/>
  <c r="G287" i="1" s="1"/>
  <c r="G286" i="1" s="1"/>
  <c r="I282" i="1"/>
  <c r="I281" i="1" s="1"/>
  <c r="I280" i="1" s="1"/>
  <c r="H282" i="1"/>
  <c r="H281" i="1" s="1"/>
  <c r="H280" i="1" s="1"/>
  <c r="G282" i="1"/>
  <c r="G281" i="1" s="1"/>
  <c r="G280" i="1" s="1"/>
  <c r="I278" i="1"/>
  <c r="I277" i="1" s="1"/>
  <c r="I276" i="1" s="1"/>
  <c r="H278" i="1"/>
  <c r="H277" i="1" s="1"/>
  <c r="H276" i="1" s="1"/>
  <c r="G278" i="1"/>
  <c r="G277" i="1" s="1"/>
  <c r="G276" i="1" s="1"/>
  <c r="I273" i="1"/>
  <c r="I272" i="1" s="1"/>
  <c r="H273" i="1"/>
  <c r="H272" i="1" s="1"/>
  <c r="G273" i="1"/>
  <c r="G272" i="1" s="1"/>
  <c r="I268" i="1"/>
  <c r="I267" i="1" s="1"/>
  <c r="H268" i="1"/>
  <c r="H267" i="1" s="1"/>
  <c r="G268" i="1"/>
  <c r="G267" i="1" s="1"/>
  <c r="I263" i="1"/>
  <c r="I262" i="1" s="1"/>
  <c r="I261" i="1" s="1"/>
  <c r="H263" i="1"/>
  <c r="H262" i="1" s="1"/>
  <c r="H261" i="1" s="1"/>
  <c r="G263" i="1"/>
  <c r="G262" i="1" s="1"/>
  <c r="G261" i="1" s="1"/>
  <c r="I258" i="1"/>
  <c r="H258" i="1"/>
  <c r="I256" i="1"/>
  <c r="I255" i="1" s="1"/>
  <c r="I254" i="1" s="1"/>
  <c r="H256" i="1"/>
  <c r="H255" i="1" s="1"/>
  <c r="H254" i="1" s="1"/>
  <c r="G256" i="1"/>
  <c r="I248" i="1"/>
  <c r="H248" i="1"/>
  <c r="I246" i="1"/>
  <c r="I244" i="1" s="1"/>
  <c r="H246" i="1"/>
  <c r="H244" i="1" s="1"/>
  <c r="G246" i="1"/>
  <c r="I224" i="1"/>
  <c r="H224" i="1"/>
  <c r="G224" i="1"/>
  <c r="I217" i="1"/>
  <c r="I216" i="1" s="1"/>
  <c r="I215" i="1" s="1"/>
  <c r="H217" i="1"/>
  <c r="H216" i="1" s="1"/>
  <c r="H215" i="1" s="1"/>
  <c r="G217" i="1"/>
  <c r="G216" i="1" s="1"/>
  <c r="G215" i="1" s="1"/>
  <c r="I212" i="1"/>
  <c r="I211" i="1" s="1"/>
  <c r="I210" i="1" s="1"/>
  <c r="H212" i="1"/>
  <c r="H211" i="1" s="1"/>
  <c r="H210" i="1" s="1"/>
  <c r="G212" i="1"/>
  <c r="G211" i="1" s="1"/>
  <c r="G210" i="1" s="1"/>
  <c r="I208" i="1"/>
  <c r="I207" i="1" s="1"/>
  <c r="I206" i="1" s="1"/>
  <c r="H208" i="1"/>
  <c r="H207" i="1" s="1"/>
  <c r="H206" i="1" s="1"/>
  <c r="G208" i="1"/>
  <c r="G207" i="1" s="1"/>
  <c r="G206" i="1" s="1"/>
  <c r="I204" i="1"/>
  <c r="H204" i="1"/>
  <c r="G204" i="1"/>
  <c r="I194" i="1"/>
  <c r="I193" i="1" s="1"/>
  <c r="I192" i="1" s="1"/>
  <c r="H194" i="1"/>
  <c r="H193" i="1" s="1"/>
  <c r="H192" i="1" s="1"/>
  <c r="G194" i="1"/>
  <c r="G193" i="1" s="1"/>
  <c r="G192" i="1" s="1"/>
  <c r="I189" i="1"/>
  <c r="I187" i="1" s="1"/>
  <c r="H189" i="1"/>
  <c r="H187" i="1" s="1"/>
  <c r="G189" i="1"/>
  <c r="G188" i="1" s="1"/>
  <c r="I405" i="1" l="1"/>
  <c r="I404" i="1" s="1"/>
  <c r="H405" i="1"/>
  <c r="H404" i="1" s="1"/>
  <c r="G397" i="1"/>
  <c r="G396" i="1" s="1"/>
  <c r="G395" i="1" s="1"/>
  <c r="G394" i="1" s="1"/>
  <c r="G405" i="1"/>
  <c r="G404" i="1" s="1"/>
  <c r="G402" i="1" s="1"/>
  <c r="H397" i="1"/>
  <c r="H396" i="1" s="1"/>
  <c r="H395" i="1" s="1"/>
  <c r="H394" i="1" s="1"/>
  <c r="I397" i="1"/>
  <c r="I396" i="1" s="1"/>
  <c r="I395" i="1" s="1"/>
  <c r="I394" i="1" s="1"/>
  <c r="I365" i="1"/>
  <c r="I364" i="1" s="1"/>
  <c r="I363" i="1" s="1"/>
  <c r="I357" i="1" s="1"/>
  <c r="H365" i="1"/>
  <c r="H364" i="1" s="1"/>
  <c r="H363" i="1" s="1"/>
  <c r="H357" i="1" s="1"/>
  <c r="G365" i="1"/>
  <c r="G364" i="1" s="1"/>
  <c r="G363" i="1" s="1"/>
  <c r="G357" i="1" s="1"/>
  <c r="G285" i="1"/>
  <c r="H285" i="1"/>
  <c r="I285" i="1"/>
  <c r="H253" i="1"/>
  <c r="I253" i="1"/>
  <c r="G255" i="1"/>
  <c r="G254" i="1" s="1"/>
  <c r="G253" i="1" s="1"/>
  <c r="H202" i="1"/>
  <c r="I203" i="1"/>
  <c r="G202" i="1"/>
  <c r="G417" i="1"/>
  <c r="G416" i="1" s="1"/>
  <c r="G411" i="1" s="1"/>
  <c r="G410" i="1" s="1"/>
  <c r="G335" i="1"/>
  <c r="G244" i="1"/>
  <c r="G243" i="1" s="1"/>
  <c r="G242" i="1" s="1"/>
  <c r="I332" i="1"/>
  <c r="G332" i="1"/>
  <c r="H332" i="1"/>
  <c r="H326" i="1" s="1"/>
  <c r="H325" i="1" s="1"/>
  <c r="H324" i="1" s="1"/>
  <c r="H323" i="1" s="1"/>
  <c r="H322" i="1" s="1"/>
  <c r="G436" i="1"/>
  <c r="G434" i="1" s="1"/>
  <c r="G433" i="1" s="1"/>
  <c r="G432" i="1" s="1"/>
  <c r="G431" i="1" s="1"/>
  <c r="H436" i="1"/>
  <c r="H434" i="1" s="1"/>
  <c r="H433" i="1" s="1"/>
  <c r="H432" i="1" s="1"/>
  <c r="H431" i="1" s="1"/>
  <c r="I436" i="1"/>
  <c r="I435" i="1" s="1"/>
  <c r="G343" i="1"/>
  <c r="G342" i="1" s="1"/>
  <c r="G341" i="1" s="1"/>
  <c r="H343" i="1"/>
  <c r="H342" i="1" s="1"/>
  <c r="H341" i="1" s="1"/>
  <c r="I343" i="1"/>
  <c r="I342" i="1" s="1"/>
  <c r="I341" i="1" s="1"/>
  <c r="I327" i="1"/>
  <c r="H223" i="1"/>
  <c r="H222" i="1" s="1"/>
  <c r="H219" i="1" s="1"/>
  <c r="H214" i="1" s="1"/>
  <c r="I223" i="1"/>
  <c r="I222" i="1" s="1"/>
  <c r="I219" i="1" s="1"/>
  <c r="I214" i="1" s="1"/>
  <c r="G223" i="1"/>
  <c r="G222" i="1" s="1"/>
  <c r="G219" i="1" s="1"/>
  <c r="G214" i="1" s="1"/>
  <c r="I186" i="1"/>
  <c r="I185" i="1" s="1"/>
  <c r="H186" i="1"/>
  <c r="H185" i="1" s="1"/>
  <c r="I411" i="1"/>
  <c r="I410" i="1" s="1"/>
  <c r="G245" i="1"/>
  <c r="H245" i="1"/>
  <c r="H266" i="1"/>
  <c r="H411" i="1"/>
  <c r="H410" i="1" s="1"/>
  <c r="H243" i="1"/>
  <c r="H242" i="1" s="1"/>
  <c r="I202" i="1"/>
  <c r="I243" i="1"/>
  <c r="I242" i="1" s="1"/>
  <c r="G266" i="1"/>
  <c r="G203" i="1"/>
  <c r="G309" i="1"/>
  <c r="H317" i="1"/>
  <c r="H310" i="1" s="1"/>
  <c r="H309" i="1" s="1"/>
  <c r="I317" i="1"/>
  <c r="I310" i="1" s="1"/>
  <c r="I309" i="1" s="1"/>
  <c r="H201" i="1"/>
  <c r="H200" i="1" s="1"/>
  <c r="H188" i="1"/>
  <c r="I201" i="1"/>
  <c r="I200" i="1" s="1"/>
  <c r="I266" i="1"/>
  <c r="G187" i="1"/>
  <c r="G186" i="1" s="1"/>
  <c r="G185" i="1" s="1"/>
  <c r="I188" i="1"/>
  <c r="H203" i="1"/>
  <c r="I245" i="1"/>
  <c r="G201" i="1"/>
  <c r="G200" i="1" s="1"/>
  <c r="G474" i="1"/>
  <c r="G471" i="1" s="1"/>
  <c r="H465" i="1"/>
  <c r="H464" i="1" s="1"/>
  <c r="I465" i="1"/>
  <c r="I464" i="1" s="1"/>
  <c r="G465" i="1"/>
  <c r="G464" i="1" s="1"/>
  <c r="H480" i="1"/>
  <c r="I480" i="1"/>
  <c r="G480" i="1"/>
  <c r="H450" i="1"/>
  <c r="I450" i="1"/>
  <c r="G450" i="1"/>
  <c r="G444" i="1" s="1"/>
  <c r="I447" i="1"/>
  <c r="H447" i="1"/>
  <c r="H461" i="1"/>
  <c r="I461" i="1"/>
  <c r="G461" i="1"/>
  <c r="I456" i="1"/>
  <c r="H456" i="1"/>
  <c r="G456" i="1"/>
  <c r="H469" i="1"/>
  <c r="H468" i="1" s="1"/>
  <c r="H467" i="1" s="1"/>
  <c r="I469" i="1"/>
  <c r="I468" i="1" s="1"/>
  <c r="I467" i="1" s="1"/>
  <c r="G469" i="1"/>
  <c r="G468" i="1" s="1"/>
  <c r="G467" i="1" s="1"/>
  <c r="H459" i="1"/>
  <c r="I459" i="1"/>
  <c r="G459" i="1"/>
  <c r="H403" i="1" l="1"/>
  <c r="H402" i="1"/>
  <c r="H340" i="1" s="1"/>
  <c r="H339" i="1" s="1"/>
  <c r="I403" i="1"/>
  <c r="I402" i="1"/>
  <c r="G403" i="1"/>
  <c r="H444" i="1"/>
  <c r="I444" i="1"/>
  <c r="I241" i="1"/>
  <c r="I240" i="1" s="1"/>
  <c r="I233" i="1" s="1"/>
  <c r="G241" i="1"/>
  <c r="G240" i="1" s="1"/>
  <c r="G233" i="1" s="1"/>
  <c r="H241" i="1"/>
  <c r="H240" i="1" s="1"/>
  <c r="H233" i="1" s="1"/>
  <c r="G199" i="1"/>
  <c r="G198" i="1" s="1"/>
  <c r="H199" i="1"/>
  <c r="H198" i="1" s="1"/>
  <c r="I199" i="1"/>
  <c r="I198" i="1" s="1"/>
  <c r="G454" i="1"/>
  <c r="G326" i="1"/>
  <c r="G325" i="1" s="1"/>
  <c r="G324" i="1" s="1"/>
  <c r="G323" i="1" s="1"/>
  <c r="G322" i="1" s="1"/>
  <c r="I326" i="1"/>
  <c r="I325" i="1" s="1"/>
  <c r="I324" i="1" s="1"/>
  <c r="I323" i="1" s="1"/>
  <c r="I322" i="1" s="1"/>
  <c r="G435" i="1"/>
  <c r="H435" i="1"/>
  <c r="I434" i="1"/>
  <c r="I433" i="1" s="1"/>
  <c r="I432" i="1" s="1"/>
  <c r="I431" i="1" s="1"/>
  <c r="I340" i="1"/>
  <c r="I339" i="1" s="1"/>
  <c r="G340" i="1"/>
  <c r="G339" i="1" s="1"/>
  <c r="I454" i="1"/>
  <c r="H454" i="1"/>
  <c r="I182" i="1"/>
  <c r="I181" i="1" s="1"/>
  <c r="H182" i="1"/>
  <c r="H181" i="1" s="1"/>
  <c r="G182" i="1"/>
  <c r="G181" i="1" s="1"/>
  <c r="I179" i="1"/>
  <c r="I178" i="1" s="1"/>
  <c r="H179" i="1"/>
  <c r="H178" i="1" s="1"/>
  <c r="G179" i="1"/>
  <c r="G178" i="1" s="1"/>
  <c r="I175" i="1"/>
  <c r="I174" i="1" s="1"/>
  <c r="H175" i="1"/>
  <c r="H174" i="1" s="1"/>
  <c r="G174" i="1"/>
  <c r="I166" i="1"/>
  <c r="I165" i="1" s="1"/>
  <c r="I164" i="1" s="1"/>
  <c r="H166" i="1"/>
  <c r="H165" i="1" s="1"/>
  <c r="H164" i="1" s="1"/>
  <c r="G166" i="1"/>
  <c r="G165" i="1" s="1"/>
  <c r="G164" i="1" s="1"/>
  <c r="I160" i="1"/>
  <c r="I159" i="1" s="1"/>
  <c r="H160" i="1"/>
  <c r="H159" i="1" s="1"/>
  <c r="G160" i="1"/>
  <c r="G159" i="1" s="1"/>
  <c r="I156" i="1"/>
  <c r="I155" i="1" s="1"/>
  <c r="H156" i="1"/>
  <c r="H155" i="1" s="1"/>
  <c r="G156" i="1"/>
  <c r="G155" i="1" s="1"/>
  <c r="I146" i="1"/>
  <c r="I145" i="1" s="1"/>
  <c r="I144" i="1" s="1"/>
  <c r="I143" i="1" s="1"/>
  <c r="H146" i="1"/>
  <c r="H145" i="1" s="1"/>
  <c r="H144" i="1" s="1"/>
  <c r="H143" i="1" s="1"/>
  <c r="G146" i="1"/>
  <c r="G145" i="1" s="1"/>
  <c r="G144" i="1" s="1"/>
  <c r="G143" i="1" s="1"/>
  <c r="I140" i="1"/>
  <c r="I139" i="1" s="1"/>
  <c r="H140" i="1"/>
  <c r="H139" i="1" s="1"/>
  <c r="G140" i="1"/>
  <c r="G139" i="1" s="1"/>
  <c r="I136" i="1"/>
  <c r="I135" i="1" s="1"/>
  <c r="H136" i="1"/>
  <c r="H135" i="1" s="1"/>
  <c r="G136" i="1"/>
  <c r="G134" i="1" s="1"/>
  <c r="I132" i="1"/>
  <c r="H132" i="1"/>
  <c r="G132" i="1"/>
  <c r="I120" i="1"/>
  <c r="I119" i="1" s="1"/>
  <c r="I118" i="1" s="1"/>
  <c r="H120" i="1"/>
  <c r="H119" i="1" s="1"/>
  <c r="H118" i="1" s="1"/>
  <c r="G120" i="1"/>
  <c r="G119" i="1" s="1"/>
  <c r="G118" i="1" s="1"/>
  <c r="I116" i="1"/>
  <c r="I115" i="1" s="1"/>
  <c r="I114" i="1" s="1"/>
  <c r="H116" i="1"/>
  <c r="H115" i="1" s="1"/>
  <c r="H114" i="1" s="1"/>
  <c r="G116" i="1"/>
  <c r="G115" i="1" s="1"/>
  <c r="G114" i="1" s="1"/>
  <c r="I112" i="1"/>
  <c r="I106" i="1" s="1"/>
  <c r="H112" i="1"/>
  <c r="H106" i="1" s="1"/>
  <c r="G112" i="1"/>
  <c r="G106" i="1" s="1"/>
  <c r="I97" i="1"/>
  <c r="I96" i="1" s="1"/>
  <c r="I95" i="1" s="1"/>
  <c r="I94" i="1" s="1"/>
  <c r="H96" i="1"/>
  <c r="H95" i="1" s="1"/>
  <c r="H94" i="1" s="1"/>
  <c r="G96" i="1"/>
  <c r="G95" i="1" s="1"/>
  <c r="G94" i="1" s="1"/>
  <c r="I84" i="1"/>
  <c r="I83" i="1" s="1"/>
  <c r="H84" i="1"/>
  <c r="H83" i="1" s="1"/>
  <c r="G84" i="1"/>
  <c r="G83" i="1" s="1"/>
  <c r="I69" i="1"/>
  <c r="I68" i="1" s="1"/>
  <c r="H69" i="1"/>
  <c r="H68" i="1" s="1"/>
  <c r="G69" i="1"/>
  <c r="G68" i="1" s="1"/>
  <c r="I66" i="1"/>
  <c r="H66" i="1"/>
  <c r="G66" i="1"/>
  <c r="G105" i="1" l="1"/>
  <c r="I105" i="1"/>
  <c r="H105" i="1"/>
  <c r="H131" i="1"/>
  <c r="H130" i="1"/>
  <c r="G131" i="1"/>
  <c r="G130" i="1"/>
  <c r="I131" i="1"/>
  <c r="I130" i="1"/>
  <c r="G82" i="1"/>
  <c r="G79" i="1" s="1"/>
  <c r="I82" i="1"/>
  <c r="I79" i="1" s="1"/>
  <c r="H82" i="1"/>
  <c r="H79" i="1" s="1"/>
  <c r="I173" i="1"/>
  <c r="I172" i="1" s="1"/>
  <c r="I171" i="1" s="1"/>
  <c r="I170" i="1" s="1"/>
  <c r="H65" i="1"/>
  <c r="H64" i="1" s="1"/>
  <c r="H58" i="1" s="1"/>
  <c r="G65" i="1"/>
  <c r="G64" i="1" s="1"/>
  <c r="G58" i="1" s="1"/>
  <c r="I65" i="1"/>
  <c r="I64" i="1" s="1"/>
  <c r="I58" i="1" s="1"/>
  <c r="H197" i="1"/>
  <c r="H184" i="1" s="1"/>
  <c r="I197" i="1"/>
  <c r="I184" i="1" s="1"/>
  <c r="G197" i="1"/>
  <c r="I134" i="1"/>
  <c r="G138" i="1"/>
  <c r="H138" i="1"/>
  <c r="I138" i="1"/>
  <c r="H134" i="1"/>
  <c r="G173" i="1"/>
  <c r="G172" i="1" s="1"/>
  <c r="G171" i="1" s="1"/>
  <c r="G170" i="1" s="1"/>
  <c r="H154" i="1"/>
  <c r="H153" i="1" s="1"/>
  <c r="H142" i="1" s="1"/>
  <c r="H173" i="1"/>
  <c r="H172" i="1" s="1"/>
  <c r="H171" i="1" s="1"/>
  <c r="H170" i="1" s="1"/>
  <c r="G154" i="1"/>
  <c r="G153" i="1" s="1"/>
  <c r="G142" i="1" s="1"/>
  <c r="I154" i="1"/>
  <c r="I153" i="1" s="1"/>
  <c r="I142" i="1" s="1"/>
  <c r="G135" i="1"/>
  <c r="G912" i="1"/>
  <c r="I129" i="1" l="1"/>
  <c r="G129" i="1"/>
  <c r="H129" i="1"/>
  <c r="G57" i="1"/>
  <c r="G56" i="1" s="1"/>
  <c r="I57" i="1"/>
  <c r="I56" i="1" s="1"/>
  <c r="H57" i="1"/>
  <c r="H56" i="1" s="1"/>
  <c r="H78" i="1"/>
  <c r="G78" i="1"/>
  <c r="I78" i="1"/>
  <c r="G184" i="1"/>
  <c r="I896" i="1"/>
  <c r="I895" i="1" s="1"/>
  <c r="H896" i="1"/>
  <c r="H895" i="1" s="1"/>
  <c r="G896" i="1"/>
  <c r="G895" i="1" s="1"/>
  <c r="I892" i="1"/>
  <c r="H892" i="1"/>
  <c r="G892" i="1"/>
  <c r="G77" i="1" l="1"/>
  <c r="G76" i="1" s="1"/>
  <c r="G75" i="1" s="1"/>
  <c r="G55" i="1" s="1"/>
  <c r="I77" i="1"/>
  <c r="I76" i="1" s="1"/>
  <c r="I75" i="1" s="1"/>
  <c r="I55" i="1" s="1"/>
  <c r="H77" i="1"/>
  <c r="H76" i="1" s="1"/>
  <c r="H75" i="1" s="1"/>
  <c r="H55" i="1" s="1"/>
  <c r="H891" i="1"/>
  <c r="H890" i="1" s="1"/>
  <c r="I891" i="1"/>
  <c r="I890" i="1" s="1"/>
  <c r="G891" i="1"/>
  <c r="G890" i="1" s="1"/>
  <c r="G867" i="1" l="1"/>
  <c r="G866" i="1" s="1"/>
  <c r="G1004" i="1" l="1"/>
  <c r="G871" i="1"/>
  <c r="G557" i="1"/>
  <c r="G870" i="1" l="1"/>
  <c r="G865" i="1" s="1"/>
  <c r="G546" i="1"/>
  <c r="H808" i="1" l="1"/>
  <c r="G808" i="1"/>
  <c r="H1015" i="1"/>
  <c r="H1014" i="1" s="1"/>
  <c r="I1015" i="1"/>
  <c r="I1014" i="1" s="1"/>
  <c r="G1015" i="1"/>
  <c r="G1014" i="1" s="1"/>
  <c r="G1010" i="1" l="1"/>
  <c r="G1009" i="1" s="1"/>
  <c r="I1010" i="1"/>
  <c r="I1009" i="1" s="1"/>
  <c r="H1010" i="1"/>
  <c r="H1009" i="1" s="1"/>
  <c r="I850" i="1"/>
  <c r="I848" i="1" s="1"/>
  <c r="I847" i="1" s="1"/>
  <c r="I846" i="1" s="1"/>
  <c r="I845" i="1" s="1"/>
  <c r="H850" i="1"/>
  <c r="H848" i="1" s="1"/>
  <c r="H847" i="1" s="1"/>
  <c r="H846" i="1" s="1"/>
  <c r="H845" i="1" s="1"/>
  <c r="G849" i="1"/>
  <c r="G848" i="1" l="1"/>
  <c r="G847" i="1" s="1"/>
  <c r="G846" i="1" s="1"/>
  <c r="G845" i="1" s="1"/>
  <c r="I849" i="1"/>
  <c r="H849" i="1"/>
  <c r="I808" i="1" l="1"/>
  <c r="G789" i="1"/>
  <c r="G788" i="1" s="1"/>
  <c r="G787" i="1" s="1"/>
  <c r="G786" i="1" s="1"/>
  <c r="G785" i="1" s="1"/>
  <c r="H789" i="1"/>
  <c r="H788" i="1" s="1"/>
  <c r="H787" i="1" s="1"/>
  <c r="H786" i="1" s="1"/>
  <c r="H785" i="1" s="1"/>
  <c r="I789" i="1"/>
  <c r="I788" i="1" s="1"/>
  <c r="I787" i="1" s="1"/>
  <c r="I786" i="1" s="1"/>
  <c r="I785" i="1" s="1"/>
  <c r="G794" i="1"/>
  <c r="H794" i="1"/>
  <c r="I794" i="1"/>
  <c r="G795" i="1"/>
  <c r="H795" i="1"/>
  <c r="I795" i="1"/>
  <c r="G798" i="1"/>
  <c r="H798" i="1"/>
  <c r="I798" i="1"/>
  <c r="H792" i="1" l="1"/>
  <c r="H793" i="1"/>
  <c r="I792" i="1"/>
  <c r="I793" i="1"/>
  <c r="G792" i="1"/>
  <c r="G793" i="1"/>
  <c r="H867" i="1"/>
  <c r="I867" i="1"/>
  <c r="H976" i="1"/>
  <c r="H975" i="1" s="1"/>
  <c r="I976" i="1"/>
  <c r="I975" i="1" s="1"/>
  <c r="H973" i="1"/>
  <c r="I973" i="1"/>
  <c r="H972" i="1"/>
  <c r="I972" i="1"/>
  <c r="H911" i="1"/>
  <c r="I911" i="1"/>
  <c r="G911" i="1"/>
  <c r="I971" i="1" l="1"/>
  <c r="H971" i="1"/>
  <c r="H905" i="1"/>
  <c r="H904" i="1" s="1"/>
  <c r="H903" i="1" s="1"/>
  <c r="I905" i="1"/>
  <c r="I904" i="1" s="1"/>
  <c r="I903" i="1" s="1"/>
  <c r="G905" i="1"/>
  <c r="G904" i="1" s="1"/>
  <c r="G903" i="1" s="1"/>
  <c r="H910" i="1"/>
  <c r="H909" i="1" s="1"/>
  <c r="H908" i="1" s="1"/>
  <c r="I910" i="1"/>
  <c r="I909" i="1" s="1"/>
  <c r="I908" i="1" s="1"/>
  <c r="G910" i="1"/>
  <c r="G909" i="1" s="1"/>
  <c r="G908" i="1" s="1"/>
  <c r="I962" i="1"/>
  <c r="I961" i="1" s="1"/>
  <c r="I960" i="1" s="1"/>
  <c r="I959" i="1" s="1"/>
  <c r="H962" i="1"/>
  <c r="G962" i="1"/>
  <c r="H961" i="1"/>
  <c r="H960" i="1" s="1"/>
  <c r="H959" i="1" s="1"/>
  <c r="G961" i="1"/>
  <c r="G960" i="1" s="1"/>
  <c r="G959" i="1" s="1"/>
  <c r="I982" i="1"/>
  <c r="I979" i="1" s="1"/>
  <c r="H982" i="1"/>
  <c r="H979" i="1" s="1"/>
  <c r="G982" i="1"/>
  <c r="G979" i="1" s="1"/>
  <c r="H978" i="1" l="1"/>
  <c r="G978" i="1"/>
  <c r="I978" i="1"/>
  <c r="I970" i="1" l="1"/>
  <c r="I969" i="1" s="1"/>
  <c r="H970" i="1"/>
  <c r="H969" i="1" s="1"/>
  <c r="G976" i="1"/>
  <c r="G975" i="1" s="1"/>
  <c r="H993" i="1"/>
  <c r="H991" i="1" s="1"/>
  <c r="I993" i="1"/>
  <c r="I991" i="1" s="1"/>
  <c r="G993" i="1"/>
  <c r="G991" i="1" s="1"/>
  <c r="H886" i="1"/>
  <c r="H885" i="1" s="1"/>
  <c r="I886" i="1"/>
  <c r="I885" i="1" s="1"/>
  <c r="G886" i="1"/>
  <c r="G885" i="1" s="1"/>
  <c r="H882" i="1"/>
  <c r="H881" i="1" s="1"/>
  <c r="I882" i="1"/>
  <c r="I881" i="1" s="1"/>
  <c r="G882" i="1"/>
  <c r="G881" i="1" s="1"/>
  <c r="H863" i="1"/>
  <c r="H862" i="1" s="1"/>
  <c r="H861" i="1" s="1"/>
  <c r="I863" i="1"/>
  <c r="I862" i="1" s="1"/>
  <c r="I861" i="1" s="1"/>
  <c r="G863" i="1"/>
  <c r="G862" i="1" s="1"/>
  <c r="G861" i="1" s="1"/>
  <c r="H901" i="1"/>
  <c r="I901" i="1"/>
  <c r="G901" i="1"/>
  <c r="H932" i="1"/>
  <c r="H931" i="1" s="1"/>
  <c r="I932" i="1"/>
  <c r="I931" i="1" s="1"/>
  <c r="H935" i="1"/>
  <c r="H934" i="1" s="1"/>
  <c r="I935" i="1"/>
  <c r="I934" i="1" s="1"/>
  <c r="H924" i="1"/>
  <c r="I924" i="1"/>
  <c r="G924" i="1"/>
  <c r="G508" i="1"/>
  <c r="G495" i="1"/>
  <c r="H536" i="1"/>
  <c r="I536" i="1"/>
  <c r="G536" i="1"/>
  <c r="H46" i="1"/>
  <c r="H45" i="1" s="1"/>
  <c r="I46" i="1"/>
  <c r="I45" i="1" s="1"/>
  <c r="H927" i="1"/>
  <c r="H926" i="1" s="1"/>
  <c r="I927" i="1"/>
  <c r="I926" i="1" s="1"/>
  <c r="H1022" i="1"/>
  <c r="I1022" i="1"/>
  <c r="G1022" i="1"/>
  <c r="G507" i="1" l="1"/>
  <c r="G505" i="1"/>
  <c r="G504" i="1" s="1"/>
  <c r="G503" i="1" s="1"/>
  <c r="G535" i="1"/>
  <c r="G534" i="1" s="1"/>
  <c r="G533" i="1" s="1"/>
  <c r="G532" i="1" s="1"/>
  <c r="I535" i="1"/>
  <c r="I534" i="1" s="1"/>
  <c r="I533" i="1" s="1"/>
  <c r="I532" i="1" s="1"/>
  <c r="H535" i="1"/>
  <c r="H534" i="1" s="1"/>
  <c r="H533" i="1" s="1"/>
  <c r="H532" i="1" s="1"/>
  <c r="H1019" i="1"/>
  <c r="H1018" i="1" s="1"/>
  <c r="G1019" i="1"/>
  <c r="G1018" i="1" s="1"/>
  <c r="I1019" i="1"/>
  <c r="I1018" i="1" s="1"/>
  <c r="G506" i="1"/>
  <c r="G860" i="1"/>
  <c r="H503" i="1"/>
  <c r="I502" i="1" l="1"/>
  <c r="H1029" i="1"/>
  <c r="H1028" i="1" s="1"/>
  <c r="H1027" i="1" s="1"/>
  <c r="I1029" i="1"/>
  <c r="I1028" i="1" s="1"/>
  <c r="I1027" i="1" s="1"/>
  <c r="G1029" i="1"/>
  <c r="G1028" i="1" s="1"/>
  <c r="G1027" i="1" s="1"/>
  <c r="G1021" i="1" l="1"/>
  <c r="G1020" i="1" s="1"/>
  <c r="I1021" i="1"/>
  <c r="I1020" i="1" s="1"/>
  <c r="H1021" i="1"/>
  <c r="H1020" i="1" s="1"/>
  <c r="G494" i="1"/>
  <c r="G493" i="1" s="1"/>
  <c r="H502" i="1" l="1"/>
  <c r="H923" i="1"/>
  <c r="H922" i="1" s="1"/>
  <c r="H921" i="1" s="1"/>
  <c r="I923" i="1"/>
  <c r="I922" i="1" s="1"/>
  <c r="I921" i="1" s="1"/>
  <c r="G923" i="1"/>
  <c r="G922" i="1" s="1"/>
  <c r="G921" i="1" s="1"/>
  <c r="G920" i="1" s="1"/>
  <c r="H955" i="1"/>
  <c r="H954" i="1" s="1"/>
  <c r="I955" i="1"/>
  <c r="I954" i="1" s="1"/>
  <c r="G955" i="1"/>
  <c r="G954" i="1" s="1"/>
  <c r="H834" i="1"/>
  <c r="I834" i="1"/>
  <c r="G834" i="1"/>
  <c r="D834" i="1"/>
  <c r="C834" i="1"/>
  <c r="G830" i="1"/>
  <c r="H832" i="1"/>
  <c r="I832" i="1"/>
  <c r="G832" i="1"/>
  <c r="D833" i="1"/>
  <c r="C833" i="1"/>
  <c r="D832" i="1"/>
  <c r="C832" i="1"/>
  <c r="H967" i="1"/>
  <c r="H966" i="1" s="1"/>
  <c r="H965" i="1" s="1"/>
  <c r="H964" i="1" s="1"/>
  <c r="H958" i="1" s="1"/>
  <c r="I967" i="1"/>
  <c r="I966" i="1" s="1"/>
  <c r="I965" i="1" s="1"/>
  <c r="I1007" i="1"/>
  <c r="I1006" i="1" s="1"/>
  <c r="G1007" i="1"/>
  <c r="G1006" i="1" l="1"/>
  <c r="G1003" i="1" s="1"/>
  <c r="G829" i="1"/>
  <c r="G836" i="1"/>
  <c r="I964" i="1"/>
  <c r="G502" i="1"/>
  <c r="H1007" i="1"/>
  <c r="H1006" i="1" s="1"/>
  <c r="H990" i="1"/>
  <c r="H989" i="1" s="1"/>
  <c r="H957" i="1" s="1"/>
  <c r="I990" i="1"/>
  <c r="I989" i="1" s="1"/>
  <c r="G990" i="1"/>
  <c r="G989" i="1" s="1"/>
  <c r="I920" i="1" l="1"/>
  <c r="H920" i="1"/>
  <c r="I958" i="1"/>
  <c r="I957" i="1" s="1"/>
  <c r="I1042" i="1"/>
  <c r="I1041" i="1" s="1"/>
  <c r="H1042" i="1"/>
  <c r="H1041" i="1" s="1"/>
  <c r="I1004" i="1"/>
  <c r="H1004" i="1"/>
  <c r="I998" i="1"/>
  <c r="I997" i="1" s="1"/>
  <c r="H998" i="1"/>
  <c r="H997" i="1" s="1"/>
  <c r="G973" i="1"/>
  <c r="G972" i="1"/>
  <c r="G971" i="1" s="1"/>
  <c r="G970" i="1" s="1"/>
  <c r="G969" i="1" s="1"/>
  <c r="G967" i="1"/>
  <c r="G966" i="1" s="1"/>
  <c r="G965" i="1" s="1"/>
  <c r="G964" i="1" s="1"/>
  <c r="G958" i="1" s="1"/>
  <c r="I952" i="1"/>
  <c r="H952" i="1"/>
  <c r="G952" i="1"/>
  <c r="I918" i="1"/>
  <c r="I917" i="1" s="1"/>
  <c r="I916" i="1" s="1"/>
  <c r="H918" i="1"/>
  <c r="H917" i="1" s="1"/>
  <c r="H916" i="1" s="1"/>
  <c r="H915" i="1" s="1"/>
  <c r="G918" i="1"/>
  <c r="G917" i="1" s="1"/>
  <c r="G916" i="1" s="1"/>
  <c r="I900" i="1"/>
  <c r="I899" i="1" s="1"/>
  <c r="I898" i="1" s="1"/>
  <c r="I889" i="1" s="1"/>
  <c r="H900" i="1"/>
  <c r="H899" i="1" s="1"/>
  <c r="H898" i="1" s="1"/>
  <c r="H889" i="1" s="1"/>
  <c r="G900" i="1"/>
  <c r="G899" i="1" s="1"/>
  <c r="G898" i="1" s="1"/>
  <c r="G889" i="1" s="1"/>
  <c r="I866" i="1"/>
  <c r="I865" i="1" s="1"/>
  <c r="I860" i="1" s="1"/>
  <c r="H866" i="1"/>
  <c r="H865" i="1" s="1"/>
  <c r="I858" i="1"/>
  <c r="H858" i="1"/>
  <c r="G858" i="1"/>
  <c r="I836" i="1"/>
  <c r="H836" i="1"/>
  <c r="D831" i="1"/>
  <c r="C831" i="1"/>
  <c r="I830" i="1"/>
  <c r="I829" i="1" s="1"/>
  <c r="H830" i="1"/>
  <c r="H829" i="1" s="1"/>
  <c r="D830" i="1"/>
  <c r="C830" i="1"/>
  <c r="I827" i="1"/>
  <c r="I826" i="1" s="1"/>
  <c r="H827" i="1"/>
  <c r="H826" i="1" s="1"/>
  <c r="G827" i="1"/>
  <c r="G826" i="1" s="1"/>
  <c r="G825" i="1" s="1"/>
  <c r="G824" i="1" s="1"/>
  <c r="I821" i="1"/>
  <c r="I820" i="1" s="1"/>
  <c r="I819" i="1" s="1"/>
  <c r="I818" i="1" s="1"/>
  <c r="H821" i="1"/>
  <c r="H820" i="1" s="1"/>
  <c r="G821" i="1"/>
  <c r="G820" i="1" s="1"/>
  <c r="G819" i="1" s="1"/>
  <c r="G818" i="1" s="1"/>
  <c r="I815" i="1"/>
  <c r="H815" i="1"/>
  <c r="G815" i="1"/>
  <c r="I812" i="1"/>
  <c r="H812" i="1"/>
  <c r="G812" i="1"/>
  <c r="I802" i="1"/>
  <c r="I797" i="1" s="1"/>
  <c r="H802" i="1"/>
  <c r="H797" i="1" s="1"/>
  <c r="G802" i="1"/>
  <c r="G797" i="1" s="1"/>
  <c r="I557" i="1"/>
  <c r="H557" i="1"/>
  <c r="I554" i="1"/>
  <c r="H554" i="1"/>
  <c r="G554" i="1"/>
  <c r="I546" i="1"/>
  <c r="H546" i="1"/>
  <c r="I495" i="1"/>
  <c r="I494" i="1" s="1"/>
  <c r="I493" i="1" s="1"/>
  <c r="H495" i="1"/>
  <c r="H494" i="1" s="1"/>
  <c r="H493" i="1" s="1"/>
  <c r="I479" i="1"/>
  <c r="H479" i="1"/>
  <c r="G479" i="1"/>
  <c r="I478" i="1"/>
  <c r="H478" i="1"/>
  <c r="G478" i="1"/>
  <c r="I474" i="1"/>
  <c r="I471" i="1" s="1"/>
  <c r="H474" i="1"/>
  <c r="H471" i="1" s="1"/>
  <c r="I453" i="1"/>
  <c r="I443" i="1" s="1"/>
  <c r="H453" i="1"/>
  <c r="H443" i="1" s="1"/>
  <c r="G453" i="1"/>
  <c r="I53" i="1"/>
  <c r="H53" i="1"/>
  <c r="G53" i="1"/>
  <c r="I52" i="1"/>
  <c r="I51" i="1" s="1"/>
  <c r="I50" i="1" s="1"/>
  <c r="H52" i="1"/>
  <c r="H51" i="1" s="1"/>
  <c r="H50" i="1" s="1"/>
  <c r="G52" i="1"/>
  <c r="G51" i="1" s="1"/>
  <c r="G50" i="1" s="1"/>
  <c r="G46" i="1"/>
  <c r="G45" i="1" s="1"/>
  <c r="I44" i="1"/>
  <c r="I43" i="1" s="1"/>
  <c r="H44" i="1"/>
  <c r="I33" i="1"/>
  <c r="I32" i="1" s="1"/>
  <c r="H33" i="1"/>
  <c r="H32" i="1" s="1"/>
  <c r="H29" i="1" s="1"/>
  <c r="G33" i="1"/>
  <c r="G32" i="1" s="1"/>
  <c r="I25" i="1"/>
  <c r="I24" i="1" s="1"/>
  <c r="I23" i="1" s="1"/>
  <c r="H25" i="1"/>
  <c r="H24" i="1" s="1"/>
  <c r="H23" i="1" s="1"/>
  <c r="G25" i="1"/>
  <c r="G24" i="1" s="1"/>
  <c r="G23" i="1" s="1"/>
  <c r="H18" i="1" l="1"/>
  <c r="H17" i="1" s="1"/>
  <c r="I18" i="1"/>
  <c r="I17" i="1" s="1"/>
  <c r="G18" i="1"/>
  <c r="G17" i="1" s="1"/>
  <c r="H1039" i="1"/>
  <c r="H1038" i="1" s="1"/>
  <c r="H1037" i="1" s="1"/>
  <c r="H1036" i="1" s="1"/>
  <c r="H1040" i="1"/>
  <c r="I1039" i="1"/>
  <c r="I1038" i="1" s="1"/>
  <c r="I1037" i="1" s="1"/>
  <c r="I1036" i="1" s="1"/>
  <c r="I1040" i="1"/>
  <c r="G856" i="1"/>
  <c r="G855" i="1" s="1"/>
  <c r="G854" i="1" s="1"/>
  <c r="G857" i="1"/>
  <c r="H856" i="1"/>
  <c r="H855" i="1" s="1"/>
  <c r="H857" i="1"/>
  <c r="I856" i="1"/>
  <c r="I855" i="1" s="1"/>
  <c r="I857" i="1"/>
  <c r="G1042" i="1"/>
  <c r="G1041" i="1" s="1"/>
  <c r="I563" i="1"/>
  <c r="H563" i="1"/>
  <c r="G44" i="1"/>
  <c r="G957" i="1"/>
  <c r="I442" i="1"/>
  <c r="I441" i="1" s="1"/>
  <c r="I440" i="1" s="1"/>
  <c r="I439" i="1" s="1"/>
  <c r="H819" i="1"/>
  <c r="H818" i="1" s="1"/>
  <c r="H442" i="1"/>
  <c r="H441" i="1" s="1"/>
  <c r="H440" i="1" s="1"/>
  <c r="H439" i="1" s="1"/>
  <c r="G443" i="1"/>
  <c r="G442" i="1" s="1"/>
  <c r="G441" i="1" s="1"/>
  <c r="G440" i="1" s="1"/>
  <c r="G439" i="1" s="1"/>
  <c r="I807" i="1"/>
  <c r="I806" i="1" s="1"/>
  <c r="I805" i="1" s="1"/>
  <c r="I791" i="1" s="1"/>
  <c r="H807" i="1"/>
  <c r="H806" i="1" s="1"/>
  <c r="H805" i="1" s="1"/>
  <c r="H791" i="1" s="1"/>
  <c r="I825" i="1"/>
  <c r="I824" i="1" s="1"/>
  <c r="I823" i="1" s="1"/>
  <c r="G807" i="1"/>
  <c r="G806" i="1" s="1"/>
  <c r="G805" i="1" s="1"/>
  <c r="G791" i="1" s="1"/>
  <c r="H42" i="1"/>
  <c r="H41" i="1" s="1"/>
  <c r="H43" i="1"/>
  <c r="H544" i="1"/>
  <c r="H543" i="1" s="1"/>
  <c r="H542" i="1" s="1"/>
  <c r="H545" i="1"/>
  <c r="G544" i="1"/>
  <c r="G543" i="1" s="1"/>
  <c r="G542" i="1" s="1"/>
  <c r="G545" i="1"/>
  <c r="I544" i="1"/>
  <c r="I543" i="1" s="1"/>
  <c r="I542" i="1" s="1"/>
  <c r="I545" i="1"/>
  <c r="I492" i="1"/>
  <c r="I491" i="1" s="1"/>
  <c r="H492" i="1"/>
  <c r="H491" i="1" s="1"/>
  <c r="I915" i="1"/>
  <c r="I914" i="1" s="1"/>
  <c r="I907" i="1" s="1"/>
  <c r="H914" i="1"/>
  <c r="H907" i="1" s="1"/>
  <c r="G1026" i="1"/>
  <c r="G1017" i="1" s="1"/>
  <c r="G1002" i="1"/>
  <c r="G1001" i="1" s="1"/>
  <c r="H562" i="1"/>
  <c r="H561" i="1" s="1"/>
  <c r="I996" i="1"/>
  <c r="I562" i="1"/>
  <c r="I561" i="1" s="1"/>
  <c r="G823" i="1"/>
  <c r="I560" i="1"/>
  <c r="I559" i="1" s="1"/>
  <c r="I1003" i="1"/>
  <c r="I1002" i="1" s="1"/>
  <c r="I1001" i="1" s="1"/>
  <c r="H560" i="1"/>
  <c r="H559" i="1" s="1"/>
  <c r="G553" i="1"/>
  <c r="G552" i="1" s="1"/>
  <c r="G551" i="1" s="1"/>
  <c r="G550" i="1" s="1"/>
  <c r="I42" i="1"/>
  <c r="I41" i="1" s="1"/>
  <c r="H553" i="1"/>
  <c r="H552" i="1" s="1"/>
  <c r="H551" i="1" s="1"/>
  <c r="H550" i="1" s="1"/>
  <c r="I553" i="1"/>
  <c r="I552" i="1" s="1"/>
  <c r="I551" i="1" s="1"/>
  <c r="I550" i="1" s="1"/>
  <c r="H49" i="1"/>
  <c r="H48" i="1"/>
  <c r="H825" i="1"/>
  <c r="H824" i="1" s="1"/>
  <c r="H823" i="1" s="1"/>
  <c r="H996" i="1"/>
  <c r="I29" i="1"/>
  <c r="I31" i="1"/>
  <c r="I30" i="1" s="1"/>
  <c r="I48" i="1"/>
  <c r="I49" i="1"/>
  <c r="G31" i="1"/>
  <c r="G30" i="1" s="1"/>
  <c r="G29" i="1"/>
  <c r="G49" i="1"/>
  <c r="G48" i="1"/>
  <c r="H31" i="1"/>
  <c r="H30" i="1" s="1"/>
  <c r="G562" i="1"/>
  <c r="G561" i="1" s="1"/>
  <c r="G563" i="1"/>
  <c r="G998" i="1"/>
  <c r="G997" i="1" s="1"/>
  <c r="G996" i="1"/>
  <c r="G492" i="1"/>
  <c r="G491" i="1" s="1"/>
  <c r="G484" i="1" s="1"/>
  <c r="G483" i="1" s="1"/>
  <c r="G560" i="1"/>
  <c r="G559" i="1" s="1"/>
  <c r="H1003" i="1"/>
  <c r="H1002" i="1" s="1"/>
  <c r="H1001" i="1" s="1"/>
  <c r="H484" i="1" l="1"/>
  <c r="H483" i="1" s="1"/>
  <c r="I484" i="1"/>
  <c r="I483" i="1" s="1"/>
  <c r="G1039" i="1"/>
  <c r="G1038" i="1" s="1"/>
  <c r="G1037" i="1" s="1"/>
  <c r="G1036" i="1" s="1"/>
  <c r="G1040" i="1"/>
  <c r="G43" i="1"/>
  <c r="G42" i="1"/>
  <c r="G41" i="1" s="1"/>
  <c r="G10" i="1" s="1"/>
  <c r="H10" i="1"/>
  <c r="I10" i="1"/>
  <c r="I854" i="1"/>
  <c r="I853" i="1" s="1"/>
  <c r="H860" i="1"/>
  <c r="H854" i="1" s="1"/>
  <c r="H853" i="1" s="1"/>
  <c r="I784" i="1"/>
  <c r="G784" i="1"/>
  <c r="H784" i="1"/>
  <c r="G995" i="1"/>
  <c r="G853" i="1"/>
  <c r="G541" i="1"/>
  <c r="G540" i="1" s="1"/>
  <c r="H541" i="1"/>
  <c r="H540" i="1" s="1"/>
  <c r="I541" i="1"/>
  <c r="I540" i="1" s="1"/>
  <c r="H1026" i="1"/>
  <c r="H1017" i="1" s="1"/>
  <c r="I1026" i="1"/>
  <c r="I1017" i="1" s="1"/>
  <c r="I995" i="1" l="1"/>
  <c r="I783" i="1" s="1"/>
  <c r="I1135" i="1" s="1"/>
  <c r="H995" i="1"/>
  <c r="H783" i="1" s="1"/>
  <c r="H1135" i="1" s="1"/>
  <c r="G915" i="1" l="1"/>
  <c r="G914" i="1" l="1"/>
  <c r="G907" i="1" s="1"/>
  <c r="G783" i="1" s="1"/>
  <c r="G1135" i="1" s="1"/>
</calcChain>
</file>

<file path=xl/sharedStrings.xml><?xml version="1.0" encoding="utf-8"?>
<sst xmlns="http://schemas.openxmlformats.org/spreadsheetml/2006/main" count="5138" uniqueCount="864">
  <si>
    <t xml:space="preserve"> </t>
  </si>
  <si>
    <t>Наименование</t>
  </si>
  <si>
    <t>Код бюджетной классификации</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</si>
  <si>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</si>
  <si>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</si>
  <si>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</si>
  <si>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</si>
  <si>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</si>
  <si>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</si>
  <si>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</si>
  <si>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</si>
  <si>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</si>
  <si>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</si>
  <si>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</si>
  <si>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</si>
  <si>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</si>
  <si>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</si>
  <si>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</si>
  <si>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</si>
  <si>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</si>
  <si>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</si>
  <si>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</si>
  <si>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</si>
  <si>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</si>
  <si>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</si>
  <si>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</si>
  <si>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</si>
  <si>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</si>
  <si>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</si>
  <si>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</si>
  <si>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</si>
  <si>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</si>
  <si>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</si>
  <si>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</si>
  <si>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</si>
  <si>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</si>
  <si>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</si>
  <si>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</si>
  <si>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</si>
  <si>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</si>
  <si>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</si>
  <si>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</si>
  <si>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</si>
  <si>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</si>
  <si>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</si>
  <si>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</si>
  <si>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</si>
  <si>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</si>
  <si>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</si>
  <si>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</si>
  <si>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</si>
  <si>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</si>
  <si>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</si>
  <si>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</si>
  <si>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</si>
  <si>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</si>
  <si>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</si>
  <si>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</si>
  <si>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</si>
  <si>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</si>
  <si>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</si>
  <si>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</si>
  <si>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</si>
  <si>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</si>
  <si>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</si>
  <si>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</si>
  <si>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</si>
  <si>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</si>
  <si>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</si>
  <si>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</si>
  <si>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</si>
  <si>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</si>
  <si>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</si>
  <si>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07 1 02 02359</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</si>
  <si>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</si>
  <si>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</si>
  <si>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</si>
  <si>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</si>
  <si>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08</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</si>
  <si>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</si>
  <si>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</si>
  <si>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</si>
  <si>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</si>
  <si>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</si>
  <si>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</si>
  <si>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</si>
  <si>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</si>
  <si>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</si>
  <si>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</si>
  <si>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</si>
  <si>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</si>
  <si>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</si>
  <si>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</si>
  <si>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</si>
  <si>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</si>
  <si>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</si>
  <si>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</si>
  <si>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</si>
  <si>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</si>
  <si>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</si>
  <si>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</si>
  <si>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</si>
  <si>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</si>
  <si>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</si>
  <si>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</si>
  <si>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</si>
  <si>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</si>
  <si>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</si>
  <si>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05 0 00 00000</t>
  </si>
  <si>
    <t>Подпрограмма "Обеспечение  реализации муниципальной программы "</t>
  </si>
  <si>
    <t>Обеспечение функций органов власти Дивеевского муниципального района в сферах физической культуры и молодежной политики</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</si>
  <si>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</si>
  <si>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</si>
  <si>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</si>
  <si>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</si>
  <si>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</si>
  <si>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</si>
  <si>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</si>
  <si>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</si>
  <si>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</si>
  <si>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</si>
  <si>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</si>
  <si>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</si>
  <si>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</si>
  <si>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Массовый спорт</t>
  </si>
  <si>
    <t>05 1 00 00000</t>
  </si>
  <si>
    <t>Организация и проведение спортивно-массовых мероприятий</t>
  </si>
  <si>
    <t>05 1 01 00000</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</si>
  <si>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</si>
  <si>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</si>
  <si>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</si>
  <si>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</si>
  <si>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</si>
  <si>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</si>
  <si>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</si>
  <si>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</si>
  <si>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</si>
  <si>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</si>
  <si>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</si>
  <si>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</si>
  <si>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</si>
  <si>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</si>
  <si>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</si>
  <si>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</si>
  <si>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</si>
  <si>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</si>
  <si>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</si>
  <si>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</si>
  <si>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</si>
  <si>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</si>
  <si>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</si>
  <si>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</si>
  <si>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</si>
  <si>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</si>
  <si>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</si>
  <si>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</si>
  <si>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</si>
  <si>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</si>
  <si>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</si>
  <si>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</si>
  <si>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</si>
  <si>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</si>
  <si>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</si>
  <si>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НОУ "Дивеевская  монастырская  православная  средняя общеобразовательная  школа"</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</si>
  <si>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</si>
  <si>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</si>
  <si>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</si>
  <si>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</si>
  <si>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</si>
  <si>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</si>
  <si>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</si>
  <si>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</si>
  <si>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</si>
  <si>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</si>
  <si>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</si>
  <si>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</si>
  <si>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</si>
  <si>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</si>
  <si>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</si>
  <si>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</si>
  <si>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</si>
  <si>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</si>
  <si>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</si>
  <si>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</si>
  <si>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</si>
  <si>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</si>
  <si>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</si>
  <si>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</si>
  <si>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</si>
  <si>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</si>
  <si>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</si>
  <si>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</si>
  <si>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</si>
  <si>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</si>
  <si>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</si>
  <si>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</si>
  <si>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</si>
  <si>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</si>
  <si>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</si>
  <si>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</si>
  <si>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</si>
  <si>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</si>
  <si>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</si>
  <si>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</si>
  <si>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</si>
  <si>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</si>
  <si>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</si>
  <si>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</si>
  <si>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</si>
  <si>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</si>
  <si>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</si>
  <si>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</si>
  <si>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</si>
  <si>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</si>
  <si>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</si>
  <si>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</si>
  <si>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</si>
  <si>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</si>
  <si>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</si>
  <si>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</si>
  <si>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</si>
  <si>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04 4 01 00059</t>
  </si>
  <si>
    <t>04 4 01 05259</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</si>
  <si>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</si>
  <si>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</si>
  <si>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</si>
  <si>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</si>
  <si>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</si>
  <si>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</si>
  <si>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</si>
  <si>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</si>
  <si>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</si>
  <si>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</si>
  <si>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</si>
  <si>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</si>
  <si>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</si>
  <si>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</si>
  <si>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</si>
  <si>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</si>
  <si>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</si>
  <si>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</si>
  <si>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</si>
  <si>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</si>
  <si>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082</t>
  </si>
  <si>
    <t>Национальная экономика</t>
  </si>
  <si>
    <t>Сельское хозяйство и рыболовство</t>
  </si>
  <si>
    <t>13 0 00 00000</t>
  </si>
  <si>
    <t>13 1 00 00000</t>
  </si>
  <si>
    <t>13 1 01 00000</t>
  </si>
  <si>
    <t>Подпрограмма  "Обеспечение  реализации  муниципальной программы"</t>
  </si>
  <si>
    <t>13 3 01 00000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</si>
  <si>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</si>
  <si>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</si>
  <si>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</si>
  <si>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</si>
  <si>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</si>
  <si>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</si>
  <si>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</si>
  <si>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</si>
  <si>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</si>
  <si>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</si>
  <si>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</si>
  <si>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</si>
  <si>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</si>
  <si>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</si>
  <si>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</si>
  <si>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487</t>
  </si>
  <si>
    <t>Функционирование высшего должностного лица  муниципального образования</t>
  </si>
  <si>
    <t>Глава  местного самоуправления</t>
  </si>
  <si>
    <t>77 7 01 00800</t>
  </si>
  <si>
    <t>09 0 00 00000</t>
  </si>
  <si>
    <t>09 3 00 00000</t>
  </si>
  <si>
    <t>Сопровождение  программного обеспечения</t>
  </si>
  <si>
    <t>16 0 00 00000</t>
  </si>
  <si>
    <t>Судебная система</t>
  </si>
  <si>
    <t>77 7 05 51200</t>
  </si>
  <si>
    <t>Другие вопросы в области общегосударственных вопросов</t>
  </si>
  <si>
    <t>Субсидии  бюджетным учреждениям</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</si>
  <si>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</si>
  <si>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</si>
  <si>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</si>
  <si>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</si>
  <si>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</si>
  <si>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</si>
  <si>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</si>
  <si>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</si>
  <si>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</si>
  <si>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</si>
  <si>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</si>
  <si>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14 0 00 00000</t>
  </si>
  <si>
    <t>14 1 00 00000</t>
  </si>
  <si>
    <t>14 2 00 00000</t>
  </si>
  <si>
    <t>14 2 01 00000</t>
  </si>
  <si>
    <t>Другие вопросы в области национальной безопасности и правоохранительной деятельности</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</si>
  <si>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</si>
  <si>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</si>
  <si>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</si>
  <si>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</si>
  <si>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</si>
  <si>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</si>
  <si>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Связь и информатика</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</si>
  <si>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</si>
  <si>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</si>
  <si>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</si>
  <si>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</si>
  <si>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</si>
  <si>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</si>
  <si>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</si>
  <si>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</si>
  <si>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</si>
  <si>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</si>
  <si>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</si>
  <si>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</si>
  <si>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</si>
  <si>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</si>
  <si>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</si>
  <si>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</si>
  <si>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</si>
  <si>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</si>
  <si>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</si>
  <si>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</si>
  <si>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</si>
  <si>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</si>
  <si>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</si>
  <si>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</si>
  <si>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</si>
  <si>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</si>
  <si>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</si>
  <si>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</si>
  <si>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</si>
  <si>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</si>
  <si>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</si>
  <si>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</si>
  <si>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</si>
  <si>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</si>
  <si>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</si>
  <si>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77 7 11 29980</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</si>
  <si>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</si>
  <si>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</si>
  <si>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</si>
  <si>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</si>
  <si>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</si>
  <si>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</si>
  <si>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</si>
  <si>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</si>
  <si>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</si>
  <si>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12  2 02 00954</t>
  </si>
  <si>
    <t>77 7 03  00000</t>
  </si>
  <si>
    <t>77 7 03  R0820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</si>
  <si>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</si>
  <si>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</si>
  <si>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</si>
  <si>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</si>
  <si>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ВСЕГО  РАСХОДОВ</t>
  </si>
  <si>
    <t>Реконструкция филиала МБОУ Ивановская СОШ- Елизарьевская ООШ</t>
  </si>
  <si>
    <t>631</t>
  </si>
  <si>
    <t>04 1 09 73140</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</si>
  <si>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</si>
  <si>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</si>
  <si>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</si>
  <si>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</si>
  <si>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</si>
  <si>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</si>
  <si>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</si>
  <si>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</si>
  <si>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</si>
  <si>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</si>
  <si>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</si>
  <si>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</si>
  <si>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</si>
  <si>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</si>
  <si>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</si>
  <si>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</si>
  <si>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04 1 05 73380</t>
  </si>
  <si>
    <t>федеральный бюджет</t>
  </si>
  <si>
    <t>местный бюджет</t>
  </si>
  <si>
    <t>областной бюджет</t>
  </si>
  <si>
    <t>Иные бюджетные ассигнования</t>
  </si>
  <si>
    <t xml:space="preserve"> областной бюджет</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</si>
  <si>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</si>
  <si>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07 1 01 L4670</t>
  </si>
  <si>
    <t>13 1 01 R5080</t>
  </si>
  <si>
    <t>04 5 04 S2180</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</si>
  <si>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</si>
  <si>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</si>
  <si>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</si>
  <si>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</si>
  <si>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04 1 09 00000</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</si>
  <si>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</si>
  <si>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</si>
  <si>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</si>
  <si>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</si>
  <si>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</si>
  <si>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</si>
  <si>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03 0 00 00000</t>
  </si>
  <si>
    <t>03 2 00 00000</t>
  </si>
  <si>
    <t xml:space="preserve"> - на возмещение части затрат  на приобретение элитных семян </t>
  </si>
  <si>
    <t>05 2 00 00000</t>
  </si>
  <si>
    <t>05 2 01 00000</t>
  </si>
  <si>
    <t>05 2 01 00019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</si>
  <si>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</si>
  <si>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</si>
  <si>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</si>
  <si>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04 1 10 00000</t>
  </si>
  <si>
    <t>Предоставление субсидий иным некоммерческим  организациям</t>
  </si>
  <si>
    <t>06 1 08 02850</t>
  </si>
  <si>
    <t>04 5 04 S2450</t>
  </si>
  <si>
    <t>07 1 04 00000</t>
  </si>
  <si>
    <t>Строительство Центра культурного развития</t>
  </si>
  <si>
    <t>Культура</t>
  </si>
  <si>
    <t>2023 год</t>
  </si>
  <si>
    <t xml:space="preserve"> 17 2 00 00000</t>
  </si>
  <si>
    <t>17 0 00 00000</t>
  </si>
  <si>
    <t>Программа " Благоустройство территорий Дивеевского муниципального округа Нижегородской области"</t>
  </si>
  <si>
    <t>08 1 02 00009</t>
  </si>
  <si>
    <t>08 1 05 00010</t>
  </si>
  <si>
    <t>08 1 05 00000</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</si>
  <si>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</si>
  <si>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</si>
  <si>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</si>
  <si>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</si>
  <si>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</si>
  <si>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</si>
  <si>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</si>
  <si>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</si>
  <si>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</si>
  <si>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</si>
  <si>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</si>
  <si>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</si>
  <si>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</si>
  <si>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</si>
  <si>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</si>
  <si>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</si>
  <si>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</si>
  <si>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</si>
  <si>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</si>
  <si>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</si>
  <si>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</si>
  <si>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</si>
  <si>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</si>
  <si>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03 1 02 00800</t>
  </si>
  <si>
    <t>03 1 02 00000</t>
  </si>
  <si>
    <t xml:space="preserve">14 </t>
  </si>
  <si>
    <t>77 7 03 00014</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</si>
  <si>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</si>
  <si>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</si>
  <si>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</si>
  <si>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</si>
  <si>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</si>
  <si>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</si>
  <si>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</si>
  <si>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</si>
  <si>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</si>
  <si>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</si>
  <si>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</si>
  <si>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</si>
  <si>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</si>
  <si>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</si>
  <si>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</si>
  <si>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</si>
  <si>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Содержание органов повседневного управления единой дежурно-диспетчерской службой Дивеевского муниципального округа</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</si>
  <si>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</si>
  <si>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</si>
  <si>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</si>
  <si>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</si>
  <si>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</si>
  <si>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Подпрограмма "Модернизация материально-технической базы муниципальных учреждений культуры Дивеевского муниципального округа"</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</si>
  <si>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</si>
  <si>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</si>
  <si>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</si>
  <si>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</si>
  <si>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</si>
  <si>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</si>
  <si>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</si>
  <si>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</si>
  <si>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</si>
  <si>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</si>
  <si>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</si>
  <si>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</si>
  <si>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</si>
  <si>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</si>
  <si>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</si>
  <si>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</si>
  <si>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</si>
  <si>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</si>
  <si>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</si>
  <si>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</si>
  <si>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</si>
  <si>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</si>
  <si>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</si>
  <si>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</si>
  <si>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</si>
  <si>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</si>
  <si>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</si>
  <si>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</si>
  <si>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</si>
  <si>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</si>
  <si>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</si>
  <si>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</si>
  <si>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</si>
  <si>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</si>
  <si>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</si>
  <si>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</si>
  <si>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</si>
  <si>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</si>
  <si>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</si>
  <si>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</si>
  <si>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</si>
  <si>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</si>
  <si>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</si>
  <si>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03 3 00 00000</t>
  </si>
  <si>
    <t>Ремонт автомобильных дорог местного значения</t>
  </si>
  <si>
    <t>03 3 01 00000</t>
  </si>
  <si>
    <t>03 3 01 00800</t>
  </si>
  <si>
    <t>03 3 02 00000</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</si>
  <si>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</si>
  <si>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</si>
  <si>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</si>
  <si>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</si>
  <si>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</si>
  <si>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</si>
  <si>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</si>
  <si>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</si>
  <si>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</si>
  <si>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</si>
  <si>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</si>
  <si>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</si>
  <si>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</si>
  <si>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</si>
  <si>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02 0 00 00000</t>
  </si>
  <si>
    <t>02 2 00 00000</t>
  </si>
  <si>
    <t>Содержание работников в сфере благоустройства</t>
  </si>
  <si>
    <t>17 2 01 00000</t>
  </si>
  <si>
    <t>Физкультура и спорт</t>
  </si>
  <si>
    <t>Спортивно - массовая работа в территориальных отделах администрации Дивеевского муниципального округа</t>
  </si>
  <si>
    <t>Обеспечение деятельности и содержание спортивных сооружений</t>
  </si>
  <si>
    <t>Подпрограмма  "Спортивно - массовая работа в территориальных отделах администрации Дивеевского муниципального округа  "</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</si>
  <si>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</si>
  <si>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</si>
  <si>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</si>
  <si>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</si>
  <si>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</si>
  <si>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</si>
  <si>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</si>
  <si>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</si>
  <si>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</si>
  <si>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Организация торгов на право установки и эксплуатации рекламных конструкций</t>
  </si>
  <si>
    <t>Подпрограмма "Обеспечению безопасности людей на водных объектах Дивеевского муниципального округа Нижегородской области"</t>
  </si>
  <si>
    <t>Организация эффективного использования земельных ресурсов</t>
  </si>
  <si>
    <t>17 2 01 00059</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</si>
  <si>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</si>
  <si>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05 3 00 00000</t>
  </si>
  <si>
    <t>05 3 01 00000</t>
  </si>
  <si>
    <t>05 3 01 00059</t>
  </si>
  <si>
    <t>Приобретение спортивного и туристического инвентаря и оборудования</t>
  </si>
  <si>
    <t>05 1 02 00000</t>
  </si>
  <si>
    <t>05 1 02 02527</t>
  </si>
  <si>
    <t>17 2 04 00101</t>
  </si>
  <si>
    <t>17 2 04 00000</t>
  </si>
  <si>
    <t>Повышение качества обслуживания газового оборудования населенных пунктов</t>
  </si>
  <si>
    <t>04 2 08 02359</t>
  </si>
  <si>
    <t>04 2 08 00000</t>
  </si>
  <si>
    <t>Обеспечение функционирования модели персонифицированного финансирования дополнительного образования детей</t>
  </si>
  <si>
    <t>77 7 05 51760</t>
  </si>
  <si>
    <t>Субвенции из вышестоящего бюджета в рамках непрограммных расходов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</si>
  <si>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</si>
  <si>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</si>
  <si>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17 2 02 S2600</t>
  </si>
  <si>
    <t>02 2 F2 55550</t>
  </si>
  <si>
    <t xml:space="preserve">07 1 04 L1120 </t>
  </si>
  <si>
    <t>04 1 04 02559</t>
  </si>
  <si>
    <t>04 5 03 02059</t>
  </si>
  <si>
    <t>04 1 11 53030</t>
  </si>
  <si>
    <t>04 1 11 00000</t>
  </si>
  <si>
    <t>06 3 00 00000</t>
  </si>
  <si>
    <t>06 3 01 00000</t>
  </si>
  <si>
    <t>06 3 01 00019</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</si>
  <si>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</si>
  <si>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</si>
  <si>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</si>
  <si>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Субсидии на поддержку муниципальной программы формирования современной городской среды</t>
  </si>
  <si>
    <t>Подпрограмма "Повышение безопасности дорожного движения ДМО"</t>
  </si>
  <si>
    <t>Северный территориальный отдел  администрации Дивеевского муниципального округа Нижегородской области</t>
  </si>
  <si>
    <t>Реализация проекта инициативного бюджетирования " Вам решать!"</t>
  </si>
  <si>
    <t>Организация мероприятий, направленных на повышение профессионализма  работников</t>
  </si>
  <si>
    <t>07 4 0302359</t>
  </si>
  <si>
    <t>07 4 03 02359</t>
  </si>
  <si>
    <t>07 1 А1 55130</t>
  </si>
  <si>
    <t xml:space="preserve">Физическая культура и спорт </t>
  </si>
  <si>
    <t>Подпрограмма "Развитие физической культуры и массового спорта"</t>
  </si>
  <si>
    <t>Приобретение автобуса для муниципальных учреждений физической культуры и спорта</t>
  </si>
  <si>
    <t>05 1 03 00000</t>
  </si>
  <si>
    <t>05 1 03 02527</t>
  </si>
  <si>
    <t>13 1 04 73220</t>
  </si>
  <si>
    <t>13 1 04 00000</t>
  </si>
  <si>
    <t>Обновление парка сельскохозяйственной техники</t>
  </si>
  <si>
    <t xml:space="preserve"> - на возмещение части затрат  на приобретение оборудования и техники </t>
  </si>
  <si>
    <t xml:space="preserve"> - на обеспечение прироста сельскохозяйственной продукции собственного производства в рамках приоритетных подотраслей агропромышленного комплекса </t>
  </si>
  <si>
    <t>Развитие производства продукции растениеводства</t>
  </si>
  <si>
    <t xml:space="preserve"> - на возмещение производителям зерновых культур части затрат на производство и реализацию зерновых культур</t>
  </si>
  <si>
    <t>13 1 01 R3680</t>
  </si>
  <si>
    <t>13 1 02 00000</t>
  </si>
  <si>
    <t>Развитие производства продукции животноводства</t>
  </si>
  <si>
    <t>13 1 02 R5020</t>
  </si>
  <si>
    <t>13 3 00 00000</t>
  </si>
  <si>
    <t>13 3 01 73310</t>
  </si>
  <si>
    <t>Регулирование численности безнадзорных животных путем применения гуманного решения данной задачи</t>
  </si>
  <si>
    <t xml:space="preserve">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t>
  </si>
  <si>
    <t>13 1 03 00400</t>
  </si>
  <si>
    <t>13 1 03 00000</t>
  </si>
  <si>
    <t>Выполнение государственных функций в сфере химической мелиорации почв и борьбы со злостным сорняком " Борщевик Сосновского"</t>
  </si>
  <si>
    <t>13 2 00 00000</t>
  </si>
  <si>
    <t>13 2 01 73910</t>
  </si>
  <si>
    <t>Подпрограмма" Повышение уровня благоустройства, комфортности и безопасности"</t>
  </si>
  <si>
    <t>бюджет муниципального округа</t>
  </si>
  <si>
    <t>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не проживающих в ОО</t>
  </si>
  <si>
    <t>Организация и проведение тестирования населения в рамках Всероссийского физкультурно-спортивного комплекса ГТО</t>
  </si>
  <si>
    <t>в том числе :</t>
  </si>
  <si>
    <t>13 1 02 R5080</t>
  </si>
  <si>
    <t xml:space="preserve"> - на возмещение части затрат  на поддержку племенного  животноводства </t>
  </si>
  <si>
    <t>Строительство и капитальный ремонт объектов в области образования</t>
  </si>
  <si>
    <t>04 5 04 00000</t>
  </si>
  <si>
    <t>77 7 03 00102</t>
  </si>
  <si>
    <t>Строительство, проектно- изыскательские работы и разработка проектно-сметной документации объектов капитального строительства</t>
  </si>
  <si>
    <t>16 1 01 00019</t>
  </si>
  <si>
    <t>16 1 00 00000</t>
  </si>
  <si>
    <t>Повышение эффективности и результативности муниципальной службы и развитие кадрового потенциала в администрации Дивеевского муниципального округа</t>
  </si>
  <si>
    <t>16 1 03 00000</t>
  </si>
  <si>
    <t>16 1 03 00019</t>
  </si>
  <si>
    <t>16 1 01 00000</t>
  </si>
  <si>
    <t>77 7 01 73920</t>
  </si>
  <si>
    <t>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 № 176-З «О наделении органов местного самоуправления отдельными государственными полномочиями по поддержке сельскохозяйственного производства</t>
  </si>
  <si>
    <t>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t>
  </si>
  <si>
    <t>77 7 01 73940</t>
  </si>
  <si>
    <t>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 № 35-З  «О наделении органов местного самоуправления муниципальных районов,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t>
  </si>
  <si>
    <t>Организация предоставления  муниципального имущества в аренду</t>
  </si>
  <si>
    <t>09 3 03 00059</t>
  </si>
  <si>
    <t>08 2 04 00008</t>
  </si>
  <si>
    <t xml:space="preserve">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 предусмотренных Кодексом Нижегородской области об административных правонарушениях, и для осуществления органами местного самоуправления </t>
  </si>
  <si>
    <t>Подпрограмма " Обеспечение жильем молодых семей в Дивеевском муниципальном округе НО"</t>
  </si>
  <si>
    <t>11 1 00 00000</t>
  </si>
  <si>
    <t xml:space="preserve">Мероприятия в целях создания системы пропаганды с целью формирования негативного отношения к правонарушителям </t>
  </si>
  <si>
    <t>Приобретение оборудования,материалов,одежды для образовательных учреждений</t>
  </si>
  <si>
    <t>Мероприятия в целях приобретение оборудования,материалов,одежды для образовательных учреждений</t>
  </si>
  <si>
    <t>77 7 03 09602</t>
  </si>
  <si>
    <t>Обеспечение мероприятий по переселению граждан из аварийного жилищного фонда</t>
  </si>
  <si>
    <t>08 3 02 00008</t>
  </si>
  <si>
    <t>Создание и развитие филиала центра " Мой бизнес"</t>
  </si>
  <si>
    <t>Финансовая поддержка социально -ориентированных некоммерческих организаций</t>
  </si>
  <si>
    <t>Предоставление  финансовой поддержки социально- ориентированным некоммерческим организациям</t>
  </si>
  <si>
    <t>Подпрограмма "Развитие торговли в Дивеевском МО НО"</t>
  </si>
  <si>
    <t>08 1 02 00010</t>
  </si>
  <si>
    <t>08 2 00 00000</t>
  </si>
  <si>
    <t>08 3 02 00000</t>
  </si>
  <si>
    <t>08 3 00 00000</t>
  </si>
  <si>
    <t>Подпрограмма " Обеспечение защиты прав потребителей в Дивеевском МО НО"</t>
  </si>
  <si>
    <t>Реализация мероприятий, способствующих созданию благоприятных условий для ведения малого и среднего бизнеса</t>
  </si>
  <si>
    <t>14 1 01 00300</t>
  </si>
  <si>
    <t>Мероприятия по обеспечению пожарной безопасности объектов и населенных пунктов ДМО</t>
  </si>
  <si>
    <t>Мероприятия по эксплуатации и обслуживанию оборудования МАСЦО</t>
  </si>
  <si>
    <t>14 2 02 00007</t>
  </si>
  <si>
    <t>14 2 02 00016</t>
  </si>
  <si>
    <t>14 2 02 00010</t>
  </si>
  <si>
    <t>Обеспечение фельдъегерской связи</t>
  </si>
  <si>
    <t>14 2 02 00008</t>
  </si>
  <si>
    <t>Разработка паспорта безопасности муниципального образования</t>
  </si>
  <si>
    <t>Функционирование  местных администраций</t>
  </si>
  <si>
    <t>Расходы на выплату персоналу в целях обеспечения выполнения функций органами муниципальной власти</t>
  </si>
  <si>
    <t>Решение вопросов административно-хозяйственного обеспечения</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</si>
  <si>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</si>
  <si>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Подпрограмма "Комплексное развитие транспортной инфраструктуры Дивеевского муниципального округа "</t>
  </si>
  <si>
    <t>Мероприятия в области ремонта автомобильных дорог местного значения</t>
  </si>
  <si>
    <t>Содержание автомобильных дорог местного значения</t>
  </si>
  <si>
    <t>Мероприятия в области содержания автомобильных дорог местного значения</t>
  </si>
  <si>
    <t>Субсидия ОБ на содержание автомобильных дорог общего пользования местного значения</t>
  </si>
  <si>
    <t>17 0  00 00000</t>
  </si>
  <si>
    <t>17 2 05 00000</t>
  </si>
  <si>
    <t>17 2 05 S2670</t>
  </si>
  <si>
    <t>17 2 05 S4700</t>
  </si>
  <si>
    <t>Подпрограмма "Благоустройство общественных пространств и мест массового отдыха"</t>
  </si>
  <si>
    <t>02 2 F2  00000</t>
  </si>
  <si>
    <t>17 2 03 S2820</t>
  </si>
  <si>
    <t xml:space="preserve">17 2 01 00059 </t>
  </si>
  <si>
    <t>Приобретение,  установка, демонтаж светофоров</t>
  </si>
  <si>
    <t>03 1 03 00000</t>
  </si>
  <si>
    <t>Мероприятия в области приобретения,  установки, демонтажа светофоров</t>
  </si>
  <si>
    <t>03 1 03 00800</t>
  </si>
  <si>
    <t>09 2 02 00000</t>
  </si>
  <si>
    <t>09 2 02 00019</t>
  </si>
  <si>
    <t>17 2  J1 53360</t>
  </si>
  <si>
    <t>17 2 J1 00000</t>
  </si>
  <si>
    <t>Федеральный проект "Развитие туристической инфраструктуры"</t>
  </si>
  <si>
    <t>ВЕДОМСТВЕННАЯ СТРУКТУРА РАСХОДОВ БЮДЖЕТА МУНИЦИПАЛЬНОГО ОКРУГА НА 2022 ГОД И НА ПЛАНОВЫЙ ПЕРИОД 2023 И 2024 ГОДОВ</t>
  </si>
  <si>
    <t>2022 год</t>
  </si>
  <si>
    <t>2024 год</t>
  </si>
  <si>
    <t>Субсидии на развитие  сети учреждений культурно- досугового типа</t>
  </si>
  <si>
    <t>Расходы на обеспечение МАУК "Культурно-досуговое объединение Дивеевского муниципального округа"</t>
  </si>
  <si>
    <t>Мероприятия в области спорта, физической культуры и туризма</t>
  </si>
  <si>
    <t>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</si>
  <si>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 xml:space="preserve"> - на возмещение части затрат  на поддержку собственного  производства молока</t>
  </si>
  <si>
    <t>Мероприятия в области сельского хозяйства</t>
  </si>
  <si>
    <t>Реконструкция центральной площади на пересечении пер.Нагорный,пер.Прудовый,ул.Октябрьская с. Дивеево НО</t>
  </si>
  <si>
    <t>Подпрограмма «Ресурсное обеспечение сферы образования в Дивеевской муниципальном округе»</t>
  </si>
  <si>
    <t>Муниципальная программа "Формирование комфортной городской среды на территории Дивеевского муниципального округа Нижегородской области"</t>
  </si>
  <si>
    <t xml:space="preserve">Непрограммные расходы </t>
  </si>
  <si>
    <t>Подпрограмма "Развитие  муниципальной службы  в администрации Дивеевского муниципального округа Нижегородской области"</t>
  </si>
  <si>
    <t>Обеспечение внедрения и развития механизма предупреждения коррупции, выявления и разрешения конфликта интересов на муниципальной службе</t>
  </si>
  <si>
    <t xml:space="preserve"> Субвенция на 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</si>
  <si>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мероприятий в области гражданской обороны, предупреждения и ликвидации чрезвычайных ситуаций мирного и военного времени</t>
  </si>
  <si>
    <t>Обучение руководящего состава и должностных лиц по вопросам ГО,защиты населения от ЧС природного и техногенного характера, мобилизационной подготовки</t>
  </si>
  <si>
    <t>Создание и содержание в целях ГО запасов материально-технических, продовольственных и иных средств в ДМО</t>
  </si>
  <si>
    <t>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ДМО НО</t>
  </si>
  <si>
    <t>Предоставление финансовой поддержки субъектам малого и среднего предпринимательства связанных с приобретение оборудования в целях создания и развития либо модернизации производства товаров (работ, услуг)</t>
  </si>
  <si>
    <t>Предоставление финансовой поддержки субъектам малого и среднего предпринимательства связанных с уплатой первого взноса (аванса) при заключении договора лизинга оборудования с российскими лизинговыми организациями в целях создания и развития либо модернизации</t>
  </si>
  <si>
    <t>Обеспечение населения малонаселённых и отдаленных населенных пунктов товарами первой необходимости</t>
  </si>
  <si>
    <t>Информационное обеспечение потребителей. Просвещение и популяризация вопросов защиты прав потребителей.</t>
  </si>
  <si>
    <t>Разработка, изготовление и распространение для граждан информационно-справочных материалов по вопросам защиты прав потребителей.</t>
  </si>
  <si>
    <t>Субвенции на обеспечение жилье отдельных категорий граждан, установленных ФЗ от 24 ноября 1995 года № 181-ФЗ "О социальной защите инвалидов в РФ"</t>
  </si>
  <si>
    <t>Обеспечение перечисления средств, предусмотренных на предоставление социальных выплат молодым семьям на приобретение      (строительство) жилья</t>
  </si>
  <si>
    <t>08 2 04 00000</t>
  </si>
  <si>
    <t>МАУК «Межпоселенческая централизованная библиотечная система Дивеевского муниципального округа»</t>
  </si>
  <si>
    <t>04 4 01 00000</t>
  </si>
  <si>
    <t>77 7 05 73120</t>
  </si>
  <si>
    <t xml:space="preserve">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</si>
  <si>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03 3 03 S2310</t>
  </si>
  <si>
    <t>03 3 03 00000</t>
  </si>
  <si>
    <t>Дошкольное образование</t>
  </si>
  <si>
    <t>Культура, кинематография</t>
  </si>
  <si>
    <t>Подпрограмма "Эпизоотическое благополучие Дивеевского муниципального округа Нижегородской области в части регулирования численности безнадзорных животных"</t>
  </si>
  <si>
    <t>Защита населения и территории от чрезвычайных ситуаций природного и техногенного характера, пожарная безопасность</t>
  </si>
  <si>
    <t>Софинансирование капитальных вложений в объекты муниципальной собственности</t>
  </si>
  <si>
    <t>17 2 15 S2980</t>
  </si>
  <si>
    <t>17 2 15 00000</t>
  </si>
  <si>
    <t>17 2 14 S2680</t>
  </si>
  <si>
    <t>17 2 14 00000</t>
  </si>
  <si>
    <t>Субсидии на софинансирование строительства (реконструкции) объектов обеспечивающей инфраструктуры, входящих в состав туристских кластеров</t>
  </si>
  <si>
    <t>Субсидии на проведение ремонта дворовых территорий в муниципальных образованиях Нижегородской области</t>
  </si>
  <si>
    <t>Субсидии на реализация мероприятий в рамках проекта " Память поколений"</t>
  </si>
  <si>
    <t>17 2 08 L1130</t>
  </si>
  <si>
    <t>Благоустройство набережной р.Вичкинза</t>
  </si>
  <si>
    <t>Субсидии на софинансирование капитальных вложений в объекты муниципальной собственности и (или) софинансирование мероприятий,не относящихся к капитальным вложениям в объекты муниципальной собственности,в рамках развития паломническо-туристического кластера "Арзамас-Дивеево - Саров"</t>
  </si>
  <si>
    <t>Благоустройство парка Победы с.Дивеево</t>
  </si>
  <si>
    <t>17 2 09 L1130</t>
  </si>
  <si>
    <t>Благоустройство парковой зоны у истока р. Лубинка</t>
  </si>
  <si>
    <t>17 2 11 L1130</t>
  </si>
  <si>
    <t>17 2 ХХ L1130</t>
  </si>
  <si>
    <t>Мероприятия в рамках проекта " Память поколений"</t>
  </si>
  <si>
    <t>Осуществление регулярных перевозок пассажиров</t>
  </si>
  <si>
    <t>Выполнение работ,связанных с осуществлением регулярных перевозок пассажиров и багажа автомобильным транспортом по регулируемым тарифам по маршрутам</t>
  </si>
  <si>
    <t>03 3 03 00800</t>
  </si>
  <si>
    <t xml:space="preserve">Мероприятия по реализации проекта инициативного бюджетирования " Вам решать!" </t>
  </si>
  <si>
    <t>03 3 02 S2600</t>
  </si>
  <si>
    <t>77 7 05 73930</t>
  </si>
  <si>
    <t>Федеральный проект "Культурная среда"</t>
  </si>
  <si>
    <t>Федеральный проект "Формирование комфортной городской среды"</t>
  </si>
  <si>
    <t>Ремонт водопроводных сетей</t>
  </si>
  <si>
    <t>Ремонт сетей теплоснабжения</t>
  </si>
  <si>
    <t>Возмещение убытков и выпадающих доходов</t>
  </si>
  <si>
    <t xml:space="preserve">Cубвенция на исполнение полномочий в сфере  общего образования </t>
  </si>
  <si>
    <t>Субвенция на исполнение  полномочий  в сфере  общего образования</t>
  </si>
  <si>
    <t>Субвенция  на исполнение полномочий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</si>
  <si>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Финансовое обеспечение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</si>
  <si>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Субвенция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</si>
  <si>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Педагогические конференции, торжественные мероприятия</t>
  </si>
  <si>
    <t xml:space="preserve"> Субсидии на капитальный ремонт образовательных организаций, реализующих общеобразовательные программы Нижегородской области</t>
  </si>
  <si>
    <t>07 1 А1 00000</t>
  </si>
  <si>
    <t>02 1 00 00000</t>
  </si>
  <si>
    <t>02 1 F2 00000</t>
  </si>
  <si>
    <t>02 1 F2 555550</t>
  </si>
  <si>
    <t>Подпрограмма "Благоустройство дворовых территорий "</t>
  </si>
  <si>
    <t xml:space="preserve">Мероприятия в области благоустройства дворовых территорий </t>
  </si>
  <si>
    <t>Муниципальная программа  "Формирование комфортной  городской среды на территории  Дивеевского муниципального округа Нижегородской области "</t>
  </si>
  <si>
    <t>02 1 F2 55550</t>
  </si>
  <si>
    <t xml:space="preserve"> Мероприятия в целях обеспечения  населения малонаселенных и отдаленных населенных пунктов товарами первой необходимости</t>
  </si>
  <si>
    <t>09 1 00 00000</t>
  </si>
  <si>
    <t>09 1 02 S2050</t>
  </si>
  <si>
    <t xml:space="preserve">Субсидии на оказание  частичной  финансовой поддержки  средств массовой информации </t>
  </si>
  <si>
    <t>09 1 02 00000</t>
  </si>
  <si>
    <t>Сопровождение деятельности редакции газеты "Ударник"</t>
  </si>
  <si>
    <t>Подпрограмма "Повышение эффективности муниципального управления и внедрение современных информационных технологий"</t>
  </si>
  <si>
    <t>09 3 03 00000</t>
  </si>
  <si>
    <t>Мероприятия по сопровождению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</si>
  <si>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Мероприятия  по оказанию материальной помощи</t>
  </si>
  <si>
    <t>Подпрограмма  "Пожарная безопасность населенных пунктов Дивеевского муниципального округа "</t>
  </si>
  <si>
    <t>Подпрограмма "Профилактика терроризма и экстремизма в   Дивеевском муниципальном округе"</t>
  </si>
  <si>
    <t>Профилактика и предупреждение террористических и экстремистских проявлений на территорий округа</t>
  </si>
  <si>
    <t>Обеспечение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</si>
  <si>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</si>
  <si>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Мероприятия по реализации  проекта инициативного бюджетирования "Вам решать"</t>
  </si>
  <si>
    <t>Софинансирование местного бюджета мероприятий по реализации проекта  инициативного бюджетирования "Вам решать"</t>
  </si>
  <si>
    <t>Cодержание объектов  благоустройства  общественных территорий</t>
  </si>
  <si>
    <t>Cоздание (обустройство) контейнерных площадок</t>
  </si>
  <si>
    <t>Субсидии на создание (обустройство) контейнерных площадок</t>
  </si>
  <si>
    <t>Приобретение контейнеров и(или) бункеров</t>
  </si>
  <si>
    <t>Ремонт дворовых территорий в муниципальных образованиях Нижегородской области</t>
  </si>
  <si>
    <t>Мероприятия по комплексным мерам противодействия злоупотребления наркотиками</t>
  </si>
  <si>
    <t>77 7 03 00500</t>
  </si>
  <si>
    <t>07 2 01 L5190</t>
  </si>
  <si>
    <t>07 2 A2 55190</t>
  </si>
  <si>
    <t>07 2 A2 00000</t>
  </si>
  <si>
    <t>Поддержка отрасли культуры</t>
  </si>
  <si>
    <t>Расходы на обеспечение МАУ ДО "Дивеевская детская музыкальная школа"</t>
  </si>
  <si>
    <t>04 5 E1  00000</t>
  </si>
  <si>
    <t>04 5 E1 74590</t>
  </si>
  <si>
    <t>04 2 08 00813</t>
  </si>
  <si>
    <t>810</t>
  </si>
  <si>
    <t>04 2 08 00613</t>
  </si>
  <si>
    <t>04 2 08 00623</t>
  </si>
  <si>
    <t>04 2 08 00633</t>
  </si>
  <si>
    <t>13 1 01 R3580</t>
  </si>
  <si>
    <t>Федеральный проект "Современная школа"</t>
  </si>
  <si>
    <t>Иные МБТ  на финансовое обеспечение деятельности центров образования цифрового и гуманитарного профилей "Точка роста"</t>
  </si>
  <si>
    <t>Субсидии некоммерческим организациям (за исключением государственных (муниципальных) учреждений)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</si>
  <si>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</si>
  <si>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17 2 03 L5760</t>
  </si>
  <si>
    <t>07 1 03 04059</t>
  </si>
  <si>
    <t>04 5 04 02059</t>
  </si>
  <si>
    <t>04 5 04 02159</t>
  </si>
  <si>
    <t>07 1 03 00000</t>
  </si>
  <si>
    <t>03 3 01 L5760</t>
  </si>
  <si>
    <t>Ремонт объектов культуры</t>
  </si>
  <si>
    <t>Ремонт дворовых территорий в Дивеевском муниципальном округе Нижегородской области</t>
  </si>
  <si>
    <t>Субсидии на реализацию мероприятий по благоустройству сельских территорий</t>
  </si>
  <si>
    <t>06 2 10 00019</t>
  </si>
  <si>
    <t>06 2 10 00000</t>
  </si>
  <si>
    <t>06 2 00 00000</t>
  </si>
  <si>
    <t>07 6 А2 55190</t>
  </si>
  <si>
    <t>07 6 А2 00000</t>
  </si>
  <si>
    <t>07 1 01 04059</t>
  </si>
  <si>
    <t>07 1 А1 55190</t>
  </si>
  <si>
    <t>06 2 10 00059</t>
  </si>
  <si>
    <t>03 1 02 02159</t>
  </si>
  <si>
    <t>04 1 04 22000</t>
  </si>
  <si>
    <t>04 5 03 22000</t>
  </si>
  <si>
    <t>06 2 10 05259</t>
  </si>
  <si>
    <t>13 2 01 00019</t>
  </si>
  <si>
    <t>03 2 01 S2450</t>
  </si>
  <si>
    <t>03 2 01 00000</t>
  </si>
  <si>
    <t>03 3 01 S2210</t>
  </si>
  <si>
    <t>14 2 02 00014</t>
  </si>
  <si>
    <t>77 7 03 S4500</t>
  </si>
  <si>
    <t>Подпрограмма"Повышение эффективности бюджетных расходов Дивеевского муниципального округа"</t>
  </si>
  <si>
    <t>Стимулирование органов исполнительной власти Дивеевского муниципального округа к повышению качества финансового менеджмента</t>
  </si>
  <si>
    <t>Муниципальная программа "Управление муниципальными финансами Дивеевского муниципального округа"</t>
  </si>
  <si>
    <t>Подпрограмма "Организация и совершенствование бюджетного процесса Дивеевского муниципального округа"</t>
  </si>
  <si>
    <t>Управление средствами резервного фонда Администрации Дивеевского муниципального округа</t>
  </si>
  <si>
    <t>Приобретение оборудования, материалов, одежды для образовательных учреждений</t>
  </si>
  <si>
    <t>Мероприятия в целях приобретения оборудования, материалов, одежды для обеспечения деятельности муниципальных школ начальных, неполных средних и средних</t>
  </si>
  <si>
    <t>Иные МБТ из фонда поддержки территорий</t>
  </si>
  <si>
    <t>Учебно-методические кабинеты, центральные бухгалтерии</t>
  </si>
  <si>
    <t>Подпрограмма"Развитие пассажирского транспорта на территории Дивеевского муниципального округа "</t>
  </si>
  <si>
    <t>Строительство автостанции</t>
  </si>
  <si>
    <t>Строительство автостанции за счет субсидии на реализацию мероприятий в рамках АИП</t>
  </si>
  <si>
    <t>Субсидия на капитальный ремонт и ремонт автомобильных дорого общего пользования местного значения</t>
  </si>
  <si>
    <t>Оснащение пунктов временного размещения и проведения эвакомероприятий</t>
  </si>
  <si>
    <t>Совершенствование учета и содержание муниципального имущества</t>
  </si>
  <si>
    <t>Иные межбюджетные трансферты на предоставление социальных выплат на возмещение части процентной ставки по кредитам, полученным гражданами на газификацию жилья в российских кредитных организациях</t>
  </si>
  <si>
    <t>Обеспечение реализации муниципальной программы</t>
  </si>
  <si>
    <t>01 3 01 00100</t>
  </si>
  <si>
    <t>Приобретение машин и технике</t>
  </si>
  <si>
    <t>(рублей)</t>
  </si>
  <si>
    <t xml:space="preserve">  Приложение №7 </t>
  </si>
  <si>
    <t xml:space="preserve">к  решению Совета депутатов Дивеевского муниципального округа  «О  бюджете Дивеевского муниципального  округа Нижегородской области  на 2022 год и плановый период 2023 и 2024 год»                 </t>
  </si>
  <si>
    <t>(ред. решения от 09.06.2022 № 35)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</si>
</sst>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2"/>
      <name val="Times New Roman"/>
      <family val="1"/>
      <charset val="204"/>
    </font>
    <font>
      <b/>
      <sz val="12"/>
      <color theme="1"/>
      <name val="Times New Roman"/>
      <family val="1"/>
      <charset val="204"/>
    </font>
    <font>
      <sz val="12"/>
      <color theme="1"/>
      <name val="Arial Cyr"/>
      <charset val="204"/>
    </font>
    <font>
      <sz val="12"/>
      <color theme="1"/>
      <name val="Times New Roman"/>
      <family val="1"/>
      <charset val="204"/>
    </font>
    <font>
      <b/>
      <sz val="12"/>
      <color theme="1"/>
      <name val="Arial Cyr"/>
      <charset val="204"/>
    </font>
    <font>
      <sz val="12"/>
      <color theme="1"/>
      <name val="Calibri"/>
      <family val="2"/>
      <charset val="204"/>
      <scheme val="minor"/>
    </font>
    <font>
      <b/>
      <sz val="12"/>
      <color theme="1"/>
      <name val="Calibri"/>
      <family val="2"/>
      <charset val="204"/>
      <scheme val="minor"/>
    </font>
    <font>
      <i/>
      <sz val="12"/>
      <color theme="1"/>
      <name val="Times New Roman"/>
      <family val="1"/>
      <charset val="204"/>
    </font>
    <font>
      <sz val="12"/>
      <color theme="1"/>
      <name val="Arial"/>
      <family val="2"/>
      <charset val="204"/>
    </font>
    <font>
      <b/>
      <sz val="12"/>
      <color theme="1"/>
      <name val="Arial"/>
      <family val="2"/>
      <charset val="204"/>
    </font>
    <font>
      <b/>
      <i/>
      <sz val="12"/>
      <color theme="1"/>
      <name val="Times New Roman"/>
      <family val="1"/>
      <charset val="204"/>
    </font>
    <font>
      <b/>
      <i/>
      <sz val="12"/>
      <color theme="1"/>
      <name val="Arial"/>
      <family val="2"/>
      <charset val="204"/>
    </font>
    <font>
      <i/>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9">
    <xf numFmtId="0" fontId="0" fillId="0" borderId="0" xfId="0"/>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6" fillId="2" borderId="0" xfId="0" applyFont="1" applyFill="1" applyBorder="1" applyAlignment="1">
      <alignment horizontal="right" wrapText="1"/>
    </xf>
    <xf numFmtId="0" fontId="6" fillId="2" borderId="0" xfId="0" applyFont="1" applyFill="1" applyBorder="1" applyAlignment="1">
      <alignment wrapText="1"/>
    </xf>
    <xf numFmtId="0" fontId="6" fillId="2" borderId="1" xfId="0" applyFont="1" applyFill="1" applyBorder="1" applyAlignment="1">
      <alignment vertical="center"/>
    </xf>
    <xf numFmtId="0" fontId="6" fillId="2" borderId="0" xfId="0" applyFont="1" applyFill="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49" fontId="4" fillId="2" borderId="1" xfId="0" applyNumberFormat="1" applyFont="1" applyFill="1" applyBorder="1" applyAlignment="1">
      <alignment horizontal="center" vertical="center"/>
    </xf>
    <xf numFmtId="0" fontId="2" fillId="2" borderId="1" xfId="0" applyFont="1" applyFill="1" applyBorder="1" applyAlignment="1">
      <alignment vertical="center"/>
    </xf>
    <xf numFmtId="49" fontId="2" fillId="2" borderId="1" xfId="0" applyNumberFormat="1" applyFont="1" applyFill="1" applyBorder="1" applyAlignment="1">
      <alignment horizontal="center" vertical="center"/>
    </xf>
    <xf numFmtId="0" fontId="4" fillId="2" borderId="1" xfId="0" applyFont="1" applyFill="1" applyBorder="1" applyAlignment="1">
      <alignment vertical="center"/>
    </xf>
    <xf numFmtId="49" fontId="5" fillId="2" borderId="1" xfId="0" applyNumberFormat="1" applyFont="1" applyFill="1" applyBorder="1" applyAlignment="1">
      <alignment vertical="center"/>
    </xf>
    <xf numFmtId="49" fontId="3" fillId="2" borderId="1" xfId="0" applyNumberFormat="1" applyFont="1" applyFill="1" applyBorder="1" applyAlignment="1">
      <alignment vertical="center"/>
    </xf>
    <xf numFmtId="49" fontId="4" fillId="2" borderId="1" xfId="0" applyNumberFormat="1" applyFont="1" applyFill="1" applyBorder="1" applyAlignment="1">
      <alignment vertical="center"/>
    </xf>
    <xf numFmtId="0" fontId="7" fillId="2" borderId="1" xfId="0" applyFont="1" applyFill="1" applyBorder="1" applyAlignment="1">
      <alignment vertical="center"/>
    </xf>
    <xf numFmtId="0" fontId="4" fillId="2" borderId="0" xfId="0" applyFont="1" applyFill="1" applyAlignment="1">
      <alignment vertical="top" wrapText="1"/>
    </xf>
    <xf numFmtId="0" fontId="2" fillId="2" borderId="3" xfId="0" applyFont="1" applyFill="1" applyBorder="1"/>
    <xf numFmtId="4" fontId="4" fillId="2" borderId="1" xfId="0" applyNumberFormat="1" applyFont="1" applyFill="1" applyBorder="1" applyAlignment="1">
      <alignment horizontal="right" vertical="center"/>
    </xf>
    <xf numFmtId="49" fontId="1" fillId="2" borderId="0" xfId="0" applyNumberFormat="1" applyFont="1" applyFill="1" applyBorder="1" applyAlignment="1">
      <alignment horizontal="center" vertical="center"/>
    </xf>
    <xf numFmtId="49" fontId="8" fillId="2" borderId="1" xfId="0" applyNumberFormat="1" applyFont="1" applyFill="1" applyBorder="1" applyAlignment="1">
      <alignment vertical="center" wrapText="1" shrinkToFit="1"/>
    </xf>
    <xf numFmtId="4" fontId="6" fillId="2" borderId="0" xfId="0" applyNumberFormat="1" applyFont="1" applyFill="1" applyBorder="1" applyAlignment="1">
      <alignment horizontal="right" wrapText="1"/>
    </xf>
    <xf numFmtId="4" fontId="2" fillId="2" borderId="1" xfId="0" applyNumberFormat="1" applyFont="1" applyFill="1" applyBorder="1" applyAlignment="1">
      <alignment horizontal="right" vertical="center"/>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4" fontId="6" fillId="2" borderId="0" xfId="0" applyNumberFormat="1" applyFont="1" applyFill="1" applyAlignment="1">
      <alignment horizontal="right"/>
    </xf>
    <xf numFmtId="49" fontId="4" fillId="2" borderId="1" xfId="0" applyNumberFormat="1" applyFont="1" applyFill="1" applyBorder="1" applyAlignment="1">
      <alignment horizontal="left" vertical="center" wrapText="1"/>
    </xf>
    <xf numFmtId="0" fontId="4" fillId="2" borderId="0" xfId="0" applyFont="1" applyFill="1" applyBorder="1"/>
    <xf numFmtId="0" fontId="4" fillId="2" borderId="0" xfId="0" applyNumberFormat="1" applyFont="1" applyFill="1" applyBorder="1"/>
    <xf numFmtId="0" fontId="4" fillId="2" borderId="0" xfId="0" applyFont="1" applyFill="1" applyBorder="1" applyAlignment="1">
      <alignment horizontal="right" vertical="center" wrapText="1"/>
    </xf>
    <xf numFmtId="0" fontId="2" fillId="2" borderId="0" xfId="0" applyFont="1" applyFill="1" applyBorder="1" applyAlignment="1">
      <alignment horizontal="center"/>
    </xf>
    <xf numFmtId="4" fontId="3" fillId="2" borderId="0" xfId="0" applyNumberFormat="1" applyFont="1" applyFill="1" applyBorder="1" applyAlignment="1">
      <alignment horizontal="right"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 fontId="4" fillId="2" borderId="0" xfId="0" applyNumberFormat="1" applyFont="1" applyFill="1" applyBorder="1" applyAlignment="1">
      <alignment horizontal="right" wrapText="1"/>
    </xf>
    <xf numFmtId="49" fontId="2" fillId="2" borderId="1" xfId="0" applyNumberFormat="1" applyFont="1" applyFill="1" applyBorder="1" applyAlignment="1">
      <alignment vertical="center" wrapText="1"/>
    </xf>
    <xf numFmtId="49" fontId="4" fillId="2" borderId="1" xfId="0" applyNumberFormat="1" applyFont="1" applyFill="1" applyBorder="1" applyAlignment="1">
      <alignment vertical="center" wrapText="1"/>
    </xf>
    <xf numFmtId="0" fontId="4" fillId="2" borderId="1" xfId="0" applyNumberFormat="1" applyFont="1" applyFill="1" applyBorder="1" applyAlignment="1">
      <alignment horizontal="center" vertical="center"/>
    </xf>
    <xf numFmtId="0" fontId="5" fillId="2" borderId="1" xfId="0" applyFont="1" applyFill="1" applyBorder="1" applyAlignment="1">
      <alignment vertical="center"/>
    </xf>
    <xf numFmtId="0" fontId="3" fillId="2" borderId="1" xfId="0" applyFont="1" applyFill="1" applyBorder="1" applyAlignment="1">
      <alignment vertical="center"/>
    </xf>
    <xf numFmtId="0" fontId="2" fillId="2" borderId="1" xfId="0" applyFont="1" applyFill="1" applyBorder="1" applyAlignment="1">
      <alignment horizontal="left" vertical="center" wrapText="1"/>
    </xf>
    <xf numFmtId="0" fontId="4" fillId="2" borderId="1" xfId="0" applyNumberFormat="1" applyFont="1" applyFill="1" applyBorder="1" applyAlignment="1">
      <alignment vertical="center" wrapText="1"/>
    </xf>
    <xf numFmtId="49" fontId="4" fillId="2" borderId="1" xfId="0" applyNumberFormat="1" applyFont="1" applyFill="1" applyBorder="1" applyAlignment="1">
      <alignment horizontal="center" wrapText="1"/>
    </xf>
    <xf numFmtId="49" fontId="2" fillId="2" borderId="1" xfId="0" applyNumberFormat="1" applyFont="1" applyFill="1" applyBorder="1" applyAlignment="1">
      <alignment vertical="center"/>
    </xf>
    <xf numFmtId="49" fontId="2" fillId="2" borderId="2" xfId="0" applyNumberFormat="1" applyFont="1" applyFill="1" applyBorder="1" applyAlignment="1">
      <alignment horizontal="left" vertical="center" wrapText="1"/>
    </xf>
    <xf numFmtId="0" fontId="9" fillId="2" borderId="2" xfId="0" applyFont="1" applyFill="1" applyBorder="1" applyAlignment="1">
      <alignment horizontal="center" vertical="center"/>
    </xf>
    <xf numFmtId="49" fontId="2" fillId="2" borderId="2" xfId="0" applyNumberFormat="1" applyFont="1" applyFill="1" applyBorder="1" applyAlignment="1">
      <alignment horizontal="center" vertical="center"/>
    </xf>
    <xf numFmtId="4" fontId="2" fillId="2" borderId="2" xfId="0" applyNumberFormat="1" applyFont="1" applyFill="1" applyBorder="1" applyAlignment="1">
      <alignment horizontal="right" vertical="center"/>
    </xf>
    <xf numFmtId="49" fontId="2" fillId="2" borderId="1" xfId="0" applyNumberFormat="1" applyFont="1" applyFill="1" applyBorder="1" applyAlignment="1">
      <alignment horizontal="left" vertical="center" wrapText="1"/>
    </xf>
    <xf numFmtId="0" fontId="10" fillId="2" borderId="1" xfId="0" applyFont="1" applyFill="1" applyBorder="1" applyAlignment="1">
      <alignment horizontal="center" vertical="center"/>
    </xf>
    <xf numFmtId="0" fontId="9"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xf numFmtId="0" fontId="4" fillId="2" borderId="1" xfId="0" applyFont="1" applyFill="1" applyBorder="1" applyAlignment="1">
      <alignment wrapText="1"/>
    </xf>
    <xf numFmtId="0" fontId="9" fillId="2" borderId="3" xfId="0" applyFont="1" applyFill="1" applyBorder="1" applyAlignment="1">
      <alignment horizontal="center" vertical="center"/>
    </xf>
    <xf numFmtId="0" fontId="4" fillId="2" borderId="2" xfId="0" applyFont="1" applyFill="1" applyBorder="1" applyAlignment="1">
      <alignment vertical="center" wrapText="1"/>
    </xf>
    <xf numFmtId="0" fontId="8" fillId="2" borderId="1" xfId="0" applyFont="1" applyFill="1" applyBorder="1" applyAlignment="1">
      <alignment vertical="center" wrapText="1"/>
    </xf>
    <xf numFmtId="49" fontId="4" fillId="2" borderId="2" xfId="0" applyNumberFormat="1" applyFont="1" applyFill="1" applyBorder="1" applyAlignment="1">
      <alignment horizontal="left" vertical="center" wrapText="1"/>
    </xf>
    <xf numFmtId="0" fontId="11" fillId="2" borderId="1" xfId="0" applyFont="1" applyFill="1" applyBorder="1" applyAlignment="1">
      <alignment vertical="center" wrapText="1"/>
    </xf>
    <xf numFmtId="49" fontId="11" fillId="2" borderId="1" xfId="0" applyNumberFormat="1" applyFont="1" applyFill="1" applyBorder="1" applyAlignment="1">
      <alignment horizontal="center" vertical="center" wrapText="1"/>
    </xf>
    <xf numFmtId="0" fontId="12" fillId="2" borderId="3" xfId="0" applyFont="1" applyFill="1" applyBorder="1" applyAlignment="1">
      <alignment horizontal="center" vertical="center"/>
    </xf>
    <xf numFmtId="49" fontId="11" fillId="2" borderId="1" xfId="0" applyNumberFormat="1" applyFont="1" applyFill="1" applyBorder="1" applyAlignment="1">
      <alignment horizontal="center" vertical="center"/>
    </xf>
    <xf numFmtId="4" fontId="11" fillId="2" borderId="1" xfId="0" applyNumberFormat="1" applyFont="1" applyFill="1" applyBorder="1" applyAlignment="1">
      <alignment horizontal="right" vertical="center"/>
    </xf>
    <xf numFmtId="0" fontId="4" fillId="2" borderId="1" xfId="0" applyFont="1" applyFill="1" applyBorder="1" applyAlignment="1">
      <alignment horizontal="center"/>
    </xf>
    <xf numFmtId="4" fontId="4" fillId="2" borderId="1" xfId="0" applyNumberFormat="1" applyFont="1" applyFill="1" applyBorder="1" applyAlignment="1" applyProtection="1">
      <alignment horizontal="right" vertical="center" wrapText="1"/>
    </xf>
    <xf numFmtId="0" fontId="2" fillId="2" borderId="1" xfId="0" applyFont="1" applyFill="1" applyBorder="1"/>
    <xf numFmtId="4" fontId="0" fillId="0" borderId="0" xfId="0" applyNumberFormat="1"/>
    <xf numFmtId="49" fontId="2" fillId="2" borderId="1" xfId="0" applyNumberFormat="1" applyFont="1" applyFill="1" applyBorder="1" applyAlignment="1">
      <alignment horizontal="center" vertical="center" wrapText="1"/>
    </xf>
    <xf numFmtId="4" fontId="4" fillId="2" borderId="0" xfId="0" applyNumberFormat="1" applyFont="1" applyFill="1" applyAlignment="1">
      <alignment horizontal="right"/>
    </xf>
    <xf numFmtId="4" fontId="4" fillId="2" borderId="0" xfId="0" applyNumberFormat="1"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0" fontId="8" fillId="2" borderId="0" xfId="0" applyNumberFormat="1" applyFont="1" applyFill="1" applyBorder="1" applyAlignment="1">
      <alignment horizontal="right"/>
    </xf>
    <xf numFmtId="0" fontId="13" fillId="2" borderId="0" xfId="0" applyFont="1" applyFill="1"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35"/>
  <sheetViews>
    <sheetView tabSelected="1" zoomScale="98" zoomScaleNormal="98" workbookViewId="0">
      <selection activeCell="N10" sqref="N10"/>
    </sheetView>
  </sheetViews>
  <sheetFormatPr defaultRowHeight="15.75" x14ac:dyDescent="0.25"/>
  <cols>
    <col min="1" max="1" width="38.7109375" style="7" customWidth="1"/>
    <col min="2" max="2" width="7.28515625" style="7" customWidth="1"/>
    <col min="3" max="3" width="8" style="7" customWidth="1"/>
    <col min="4" max="4" width="7.140625" style="7" customWidth="1"/>
    <col min="5" max="5" width="16.7109375" style="7" customWidth="1"/>
    <col min="6" max="6" width="6.85546875" style="7" customWidth="1"/>
    <col min="7" max="7" width="18.28515625" style="27" customWidth="1"/>
    <col min="8" max="8" width="18.7109375" style="27" customWidth="1"/>
    <col min="9" max="9" width="19.7109375" style="27" customWidth="1"/>
    <col min="10" max="10" width="15.28515625" bestFit="1" customWidth="1"/>
  </cols>
  <sheetData>
    <row r="1" spans="1:9" x14ac:dyDescent="0.25">
      <c r="H1" s="70" t="s">
        <v>861</v>
      </c>
      <c r="I1" s="70"/>
    </row>
    <row r="2" spans="1:9" ht="68.25" customHeight="1" x14ac:dyDescent="0.25">
      <c r="A2" s="29"/>
      <c r="B2" s="30"/>
      <c r="C2" s="31"/>
      <c r="D2" s="31"/>
      <c r="E2" s="31"/>
      <c r="F2" s="4"/>
      <c r="G2" s="71" t="s">
        <v>862</v>
      </c>
      <c r="H2" s="71"/>
      <c r="I2" s="71"/>
    </row>
    <row r="3" spans="1:9" ht="14.25" customHeight="1" x14ac:dyDescent="0.25">
      <c r="A3" s="32"/>
      <c r="B3" s="30"/>
      <c r="C3" s="77" t="s">
        <v>863</v>
      </c>
      <c r="D3" s="78"/>
      <c r="E3" s="78"/>
      <c r="F3" s="78"/>
      <c r="G3" s="78"/>
      <c r="H3" s="78"/>
      <c r="I3" s="78"/>
    </row>
    <row r="4" spans="1:9" ht="12" customHeight="1" x14ac:dyDescent="0.25">
      <c r="A4" s="5"/>
      <c r="B4" s="5"/>
      <c r="C4" s="5"/>
      <c r="D4" s="5"/>
      <c r="E4" s="5"/>
      <c r="F4" s="5"/>
      <c r="G4" s="23"/>
      <c r="H4" s="23"/>
      <c r="I4" s="33" t="s">
        <v>0</v>
      </c>
    </row>
    <row r="5" spans="1:9" ht="54.75" customHeight="1" x14ac:dyDescent="0.25">
      <c r="A5" s="73" t="s">
        <v>692</v>
      </c>
      <c r="B5" s="74"/>
      <c r="C5" s="74"/>
      <c r="D5" s="74"/>
      <c r="E5" s="74"/>
      <c r="F5" s="74"/>
      <c r="G5" s="74"/>
      <c r="H5" s="74"/>
      <c r="I5" s="74"/>
    </row>
    <row r="6" spans="1:9" x14ac:dyDescent="0.25">
      <c r="A6" s="34"/>
      <c r="B6" s="35"/>
      <c r="C6" s="35"/>
      <c r="D6" s="35"/>
      <c r="E6" s="35"/>
      <c r="F6" s="35"/>
      <c r="G6" s="36"/>
      <c r="H6" s="36"/>
      <c r="I6" s="36" t="s">
        <v>860</v>
      </c>
    </row>
    <row r="7" spans="1:9" x14ac:dyDescent="0.25">
      <c r="A7" s="75" t="s">
        <v>1</v>
      </c>
      <c r="B7" s="72" t="s">
        <v>2</v>
      </c>
      <c r="C7" s="72"/>
      <c r="D7" s="72"/>
      <c r="E7" s="72"/>
      <c r="F7" s="72"/>
      <c r="G7" s="76" t="s">
        <v>693</v>
      </c>
      <c r="H7" s="76" t="s">
        <v>410</v>
      </c>
      <c r="I7" s="76" t="s">
        <v>694</v>
      </c>
    </row>
    <row r="8" spans="1:9" ht="15" x14ac:dyDescent="0.25">
      <c r="A8" s="75"/>
      <c r="B8" s="72" t="s">
        <v>3</v>
      </c>
      <c r="C8" s="72" t="s">
        <v>4</v>
      </c>
      <c r="D8" s="72" t="s">
        <v>5</v>
      </c>
      <c r="E8" s="72" t="s">
        <v>6</v>
      </c>
      <c r="F8" s="72" t="s">
        <v>7</v>
      </c>
      <c r="G8" s="76"/>
      <c r="H8" s="76"/>
      <c r="I8" s="76"/>
    </row>
    <row r="9" spans="1:9" ht="49.9" customHeight="1" x14ac:dyDescent="0.25">
      <c r="A9" s="75"/>
      <c r="B9" s="72"/>
      <c r="C9" s="72"/>
      <c r="D9" s="72"/>
      <c r="E9" s="72"/>
      <c r="F9" s="72"/>
      <c r="G9" s="76"/>
      <c r="H9" s="76"/>
      <c r="I9" s="76"/>
    </row>
    <row r="10" spans="1:9" ht="47.25" x14ac:dyDescent="0.25">
      <c r="A10" s="1" t="s">
        <v>445</v>
      </c>
      <c r="B10" s="69" t="s">
        <v>8</v>
      </c>
      <c r="C10" s="69"/>
      <c r="D10" s="3"/>
      <c r="E10" s="3"/>
      <c r="F10" s="3"/>
      <c r="G10" s="26">
        <f>SUM(G48+G11+G29+G41+G17+G35)</f>
        <v>26956495.600000001</v>
      </c>
      <c r="H10" s="26">
        <f>SUM(H48+H11+H29+H41+H17)</f>
        <v>13812000</v>
      </c>
      <c r="I10" s="26">
        <f>SUM(I48+I11+I29+I41+I17)</f>
        <v>13812000</v>
      </c>
    </row>
    <row r="11" spans="1:9" ht="31.5" x14ac:dyDescent="0.25">
      <c r="A11" s="1" t="s">
        <v>9</v>
      </c>
      <c r="B11" s="69"/>
      <c r="C11" s="69" t="s">
        <v>10</v>
      </c>
      <c r="D11" s="69" t="s">
        <v>11</v>
      </c>
      <c r="E11" s="69" t="s">
        <v>12</v>
      </c>
      <c r="F11" s="69" t="s">
        <v>13</v>
      </c>
      <c r="G11" s="26">
        <f>SUM(G12)</f>
        <v>8519550</v>
      </c>
      <c r="H11" s="26">
        <f t="shared" ref="H11:I11" si="0">SUM(H12)</f>
        <v>0</v>
      </c>
      <c r="I11" s="26">
        <f t="shared" si="0"/>
        <v>0</v>
      </c>
    </row>
    <row r="12" spans="1:9" x14ac:dyDescent="0.25">
      <c r="A12" s="2" t="s">
        <v>46</v>
      </c>
      <c r="B12" s="3"/>
      <c r="C12" s="3" t="s">
        <v>10</v>
      </c>
      <c r="D12" s="3" t="s">
        <v>11</v>
      </c>
      <c r="E12" s="3" t="s">
        <v>47</v>
      </c>
      <c r="F12" s="3" t="s">
        <v>13</v>
      </c>
      <c r="G12" s="25">
        <f>SUM(G13)</f>
        <v>8519550</v>
      </c>
      <c r="H12" s="25">
        <f t="shared" ref="H12:I15" si="1">SUM(H13)</f>
        <v>0</v>
      </c>
      <c r="I12" s="25">
        <f t="shared" si="1"/>
        <v>0</v>
      </c>
    </row>
    <row r="13" spans="1:9" ht="31.5" x14ac:dyDescent="0.25">
      <c r="A13" s="2" t="s">
        <v>14</v>
      </c>
      <c r="B13" s="3"/>
      <c r="C13" s="3" t="s">
        <v>10</v>
      </c>
      <c r="D13" s="3" t="s">
        <v>11</v>
      </c>
      <c r="E13" s="3" t="s">
        <v>15</v>
      </c>
      <c r="F13" s="3" t="s">
        <v>13</v>
      </c>
      <c r="G13" s="25">
        <f>SUM(G14)</f>
        <v>8519550</v>
      </c>
      <c r="H13" s="25">
        <f t="shared" si="1"/>
        <v>0</v>
      </c>
      <c r="I13" s="25">
        <f t="shared" si="1"/>
        <v>0</v>
      </c>
    </row>
    <row r="14" spans="1:9" x14ac:dyDescent="0.25">
      <c r="A14" s="2" t="s">
        <v>232</v>
      </c>
      <c r="B14" s="3"/>
      <c r="C14" s="3" t="s">
        <v>10</v>
      </c>
      <c r="D14" s="3" t="s">
        <v>11</v>
      </c>
      <c r="E14" s="3" t="s">
        <v>257</v>
      </c>
      <c r="F14" s="3" t="s">
        <v>13</v>
      </c>
      <c r="G14" s="25">
        <f>SUM(G15)</f>
        <v>8519550</v>
      </c>
      <c r="H14" s="25">
        <f t="shared" si="1"/>
        <v>0</v>
      </c>
      <c r="I14" s="25">
        <f t="shared" si="1"/>
        <v>0</v>
      </c>
    </row>
    <row r="15" spans="1:9" ht="31.5" x14ac:dyDescent="0.25">
      <c r="A15" s="2" t="s">
        <v>544</v>
      </c>
      <c r="B15" s="3"/>
      <c r="C15" s="3" t="s">
        <v>10</v>
      </c>
      <c r="D15" s="3" t="s">
        <v>11</v>
      </c>
      <c r="E15" s="3" t="s">
        <v>16</v>
      </c>
      <c r="F15" s="3" t="s">
        <v>13</v>
      </c>
      <c r="G15" s="25">
        <f>SUM(G16)</f>
        <v>8519550</v>
      </c>
      <c r="H15" s="25">
        <f t="shared" si="1"/>
        <v>0</v>
      </c>
      <c r="I15" s="25">
        <f t="shared" si="1"/>
        <v>0</v>
      </c>
    </row>
    <row r="16" spans="1:9" ht="110.25" x14ac:dyDescent="0.25">
      <c r="A16" s="28" t="s">
        <v>550</v>
      </c>
      <c r="B16" s="3"/>
      <c r="C16" s="3" t="s">
        <v>10</v>
      </c>
      <c r="D16" s="3" t="s">
        <v>11</v>
      </c>
      <c r="E16" s="3" t="s">
        <v>16</v>
      </c>
      <c r="F16" s="3" t="s">
        <v>17</v>
      </c>
      <c r="G16" s="25">
        <v>8519550</v>
      </c>
      <c r="H16" s="25">
        <v>0</v>
      </c>
      <c r="I16" s="25">
        <v>0</v>
      </c>
    </row>
    <row r="17" spans="1:9" ht="31.5" x14ac:dyDescent="0.25">
      <c r="A17" s="1" t="s">
        <v>18</v>
      </c>
      <c r="B17" s="69"/>
      <c r="C17" s="69" t="s">
        <v>10</v>
      </c>
      <c r="D17" s="69" t="s">
        <v>19</v>
      </c>
      <c r="E17" s="69" t="s">
        <v>12</v>
      </c>
      <c r="F17" s="69" t="s">
        <v>13</v>
      </c>
      <c r="G17" s="26">
        <f>SUM(G18)</f>
        <v>13368400</v>
      </c>
      <c r="H17" s="26">
        <f t="shared" ref="H17:I17" si="2">SUM(H18)</f>
        <v>12300000</v>
      </c>
      <c r="I17" s="26">
        <f t="shared" si="2"/>
        <v>12300000</v>
      </c>
    </row>
    <row r="18" spans="1:9" ht="63" x14ac:dyDescent="0.25">
      <c r="A18" s="1" t="s">
        <v>446</v>
      </c>
      <c r="B18" s="69"/>
      <c r="C18" s="69" t="s">
        <v>10</v>
      </c>
      <c r="D18" s="69" t="s">
        <v>19</v>
      </c>
      <c r="E18" s="69" t="s">
        <v>20</v>
      </c>
      <c r="F18" s="69" t="s">
        <v>13</v>
      </c>
      <c r="G18" s="26">
        <f>SUM(G23+G19)</f>
        <v>13368400</v>
      </c>
      <c r="H18" s="26">
        <f t="shared" ref="H18:I18" si="3">SUM(H23+H19)</f>
        <v>12300000</v>
      </c>
      <c r="I18" s="26">
        <f t="shared" si="3"/>
        <v>12300000</v>
      </c>
    </row>
    <row r="19" spans="1:9" ht="58.5" customHeight="1" x14ac:dyDescent="0.25">
      <c r="A19" s="2" t="s">
        <v>841</v>
      </c>
      <c r="B19" s="3"/>
      <c r="C19" s="3" t="s">
        <v>10</v>
      </c>
      <c r="D19" s="3" t="s">
        <v>19</v>
      </c>
      <c r="E19" s="3" t="s">
        <v>825</v>
      </c>
      <c r="F19" s="3" t="s">
        <v>13</v>
      </c>
      <c r="G19" s="25">
        <f>SUM(G20)</f>
        <v>70000</v>
      </c>
      <c r="H19" s="25">
        <f t="shared" ref="H19:I19" si="4">SUM(H20)</f>
        <v>0</v>
      </c>
      <c r="I19" s="25">
        <f t="shared" si="4"/>
        <v>0</v>
      </c>
    </row>
    <row r="20" spans="1:9" ht="76.5" customHeight="1" x14ac:dyDescent="0.25">
      <c r="A20" s="2" t="s">
        <v>842</v>
      </c>
      <c r="B20" s="3"/>
      <c r="C20" s="3" t="s">
        <v>10</v>
      </c>
      <c r="D20" s="3" t="s">
        <v>19</v>
      </c>
      <c r="E20" s="3" t="s">
        <v>824</v>
      </c>
      <c r="F20" s="3" t="s">
        <v>13</v>
      </c>
      <c r="G20" s="25">
        <f>SUM(G21)</f>
        <v>70000</v>
      </c>
      <c r="H20" s="25">
        <f t="shared" ref="H20:I20" si="5">SUM(H21)</f>
        <v>0</v>
      </c>
      <c r="I20" s="25">
        <f t="shared" si="5"/>
        <v>0</v>
      </c>
    </row>
    <row r="21" spans="1:9" ht="62.25" customHeight="1" x14ac:dyDescent="0.25">
      <c r="A21" s="2" t="s">
        <v>22</v>
      </c>
      <c r="B21" s="3"/>
      <c r="C21" s="3" t="s">
        <v>10</v>
      </c>
      <c r="D21" s="3" t="s">
        <v>19</v>
      </c>
      <c r="E21" s="3" t="s">
        <v>823</v>
      </c>
      <c r="F21" s="3" t="s">
        <v>13</v>
      </c>
      <c r="G21" s="25">
        <f>SUM(G22)</f>
        <v>70000</v>
      </c>
      <c r="H21" s="25">
        <f t="shared" ref="H21:I21" si="6">SUM(H22)</f>
        <v>0</v>
      </c>
      <c r="I21" s="25">
        <f t="shared" si="6"/>
        <v>0</v>
      </c>
    </row>
    <row r="22" spans="1:9" ht="110.25" x14ac:dyDescent="0.25">
      <c r="A22" s="28" t="s">
        <v>550</v>
      </c>
      <c r="B22" s="3"/>
      <c r="C22" s="3" t="s">
        <v>10</v>
      </c>
      <c r="D22" s="3" t="s">
        <v>19</v>
      </c>
      <c r="E22" s="3" t="s">
        <v>823</v>
      </c>
      <c r="F22" s="3" t="s">
        <v>17</v>
      </c>
      <c r="G22" s="25">
        <v>70000</v>
      </c>
      <c r="H22" s="25">
        <v>0</v>
      </c>
      <c r="I22" s="25">
        <v>0</v>
      </c>
    </row>
    <row r="23" spans="1:9" ht="47.25" x14ac:dyDescent="0.25">
      <c r="A23" s="2" t="s">
        <v>21</v>
      </c>
      <c r="B23" s="3"/>
      <c r="C23" s="3" t="s">
        <v>10</v>
      </c>
      <c r="D23" s="3" t="s">
        <v>19</v>
      </c>
      <c r="E23" s="3" t="s">
        <v>574</v>
      </c>
      <c r="F23" s="3" t="s">
        <v>13</v>
      </c>
      <c r="G23" s="25">
        <f t="shared" ref="G23:I24" si="7">SUM(G24)</f>
        <v>13298400</v>
      </c>
      <c r="H23" s="25">
        <f t="shared" si="7"/>
        <v>12300000</v>
      </c>
      <c r="I23" s="25">
        <f t="shared" si="7"/>
        <v>12300000</v>
      </c>
    </row>
    <row r="24" spans="1:9" ht="63" x14ac:dyDescent="0.25">
      <c r="A24" s="2" t="s">
        <v>447</v>
      </c>
      <c r="B24" s="3"/>
      <c r="C24" s="3" t="s">
        <v>10</v>
      </c>
      <c r="D24" s="3" t="s">
        <v>19</v>
      </c>
      <c r="E24" s="3" t="s">
        <v>575</v>
      </c>
      <c r="F24" s="3" t="s">
        <v>13</v>
      </c>
      <c r="G24" s="25">
        <f t="shared" si="7"/>
        <v>13298400</v>
      </c>
      <c r="H24" s="25">
        <f t="shared" si="7"/>
        <v>12300000</v>
      </c>
      <c r="I24" s="25">
        <f t="shared" si="7"/>
        <v>12300000</v>
      </c>
    </row>
    <row r="25" spans="1:9" ht="47.25" x14ac:dyDescent="0.25">
      <c r="A25" s="2" t="s">
        <v>22</v>
      </c>
      <c r="B25" s="10"/>
      <c r="C25" s="10" t="s">
        <v>10</v>
      </c>
      <c r="D25" s="10" t="s">
        <v>19</v>
      </c>
      <c r="E25" s="3" t="s">
        <v>576</v>
      </c>
      <c r="F25" s="10" t="s">
        <v>13</v>
      </c>
      <c r="G25" s="20">
        <f>SUM(G26:G28)</f>
        <v>13298400</v>
      </c>
      <c r="H25" s="20">
        <f>SUM(H26:H28)</f>
        <v>12300000</v>
      </c>
      <c r="I25" s="20">
        <f>SUM(I26:I28)</f>
        <v>12300000</v>
      </c>
    </row>
    <row r="26" spans="1:9" ht="110.25" x14ac:dyDescent="0.25">
      <c r="A26" s="28" t="s">
        <v>550</v>
      </c>
      <c r="B26" s="10"/>
      <c r="C26" s="10" t="s">
        <v>10</v>
      </c>
      <c r="D26" s="10" t="s">
        <v>19</v>
      </c>
      <c r="E26" s="3" t="s">
        <v>576</v>
      </c>
      <c r="F26" s="10" t="s">
        <v>17</v>
      </c>
      <c r="G26" s="20">
        <v>9827308.4199999999</v>
      </c>
      <c r="H26" s="20">
        <v>8830000</v>
      </c>
      <c r="I26" s="20">
        <v>8830000</v>
      </c>
    </row>
    <row r="27" spans="1:9" ht="31.5" x14ac:dyDescent="0.25">
      <c r="A27" s="2" t="s">
        <v>23</v>
      </c>
      <c r="B27" s="10"/>
      <c r="C27" s="10" t="s">
        <v>10</v>
      </c>
      <c r="D27" s="10" t="s">
        <v>19</v>
      </c>
      <c r="E27" s="3" t="s">
        <v>576</v>
      </c>
      <c r="F27" s="10" t="s">
        <v>24</v>
      </c>
      <c r="G27" s="20">
        <v>3469000</v>
      </c>
      <c r="H27" s="20">
        <v>3469000</v>
      </c>
      <c r="I27" s="20">
        <v>3469000</v>
      </c>
    </row>
    <row r="28" spans="1:9" x14ac:dyDescent="0.25">
      <c r="A28" s="2" t="s">
        <v>25</v>
      </c>
      <c r="B28" s="3"/>
      <c r="C28" s="3" t="s">
        <v>10</v>
      </c>
      <c r="D28" s="3" t="s">
        <v>19</v>
      </c>
      <c r="E28" s="3" t="s">
        <v>576</v>
      </c>
      <c r="F28" s="3" t="s">
        <v>26</v>
      </c>
      <c r="G28" s="25">
        <v>2091.58</v>
      </c>
      <c r="H28" s="25">
        <v>1000</v>
      </c>
      <c r="I28" s="25">
        <v>1000</v>
      </c>
    </row>
    <row r="29" spans="1:9" ht="30.75" customHeight="1" x14ac:dyDescent="0.25">
      <c r="A29" s="1" t="s">
        <v>27</v>
      </c>
      <c r="B29" s="69"/>
      <c r="C29" s="69" t="s">
        <v>10</v>
      </c>
      <c r="D29" s="69" t="s">
        <v>28</v>
      </c>
      <c r="E29" s="69" t="s">
        <v>12</v>
      </c>
      <c r="F29" s="69" t="s">
        <v>13</v>
      </c>
      <c r="G29" s="26">
        <f>SUM(G32)</f>
        <v>2606810</v>
      </c>
      <c r="H29" s="26">
        <f>SUM(H32)</f>
        <v>1500000</v>
      </c>
      <c r="I29" s="26">
        <f>SUM(I32)</f>
        <v>1500000</v>
      </c>
    </row>
    <row r="30" spans="1:9" ht="63" x14ac:dyDescent="0.25">
      <c r="A30" s="1" t="s">
        <v>446</v>
      </c>
      <c r="B30" s="69"/>
      <c r="C30" s="69" t="s">
        <v>10</v>
      </c>
      <c r="D30" s="69" t="s">
        <v>28</v>
      </c>
      <c r="E30" s="69" t="s">
        <v>20</v>
      </c>
      <c r="F30" s="69" t="s">
        <v>13</v>
      </c>
      <c r="G30" s="26">
        <f>SUM(G31)</f>
        <v>2606810</v>
      </c>
      <c r="H30" s="26">
        <f t="shared" ref="H30:I32" si="8">SUM(H31)</f>
        <v>1500000</v>
      </c>
      <c r="I30" s="26">
        <f t="shared" si="8"/>
        <v>1500000</v>
      </c>
    </row>
    <row r="31" spans="1:9" ht="63" x14ac:dyDescent="0.25">
      <c r="A31" s="2" t="s">
        <v>477</v>
      </c>
      <c r="B31" s="3"/>
      <c r="C31" s="3" t="s">
        <v>10</v>
      </c>
      <c r="D31" s="3" t="s">
        <v>28</v>
      </c>
      <c r="E31" s="3" t="s">
        <v>29</v>
      </c>
      <c r="F31" s="3" t="s">
        <v>13</v>
      </c>
      <c r="G31" s="25">
        <f>SUM(G32)</f>
        <v>2606810</v>
      </c>
      <c r="H31" s="25">
        <f t="shared" si="8"/>
        <v>1500000</v>
      </c>
      <c r="I31" s="25">
        <f t="shared" si="8"/>
        <v>1500000</v>
      </c>
    </row>
    <row r="32" spans="1:9" ht="31.5" x14ac:dyDescent="0.25">
      <c r="A32" s="2" t="s">
        <v>30</v>
      </c>
      <c r="B32" s="3"/>
      <c r="C32" s="3" t="s">
        <v>10</v>
      </c>
      <c r="D32" s="3" t="s">
        <v>28</v>
      </c>
      <c r="E32" s="3" t="s">
        <v>31</v>
      </c>
      <c r="F32" s="3" t="s">
        <v>13</v>
      </c>
      <c r="G32" s="25">
        <f>SUM(G33)</f>
        <v>2606810</v>
      </c>
      <c r="H32" s="25">
        <f t="shared" si="8"/>
        <v>1500000</v>
      </c>
      <c r="I32" s="25">
        <f t="shared" si="8"/>
        <v>1500000</v>
      </c>
    </row>
    <row r="33" spans="1:9" ht="31.5" x14ac:dyDescent="0.25">
      <c r="A33" s="2" t="s">
        <v>32</v>
      </c>
      <c r="B33" s="3"/>
      <c r="C33" s="3" t="s">
        <v>10</v>
      </c>
      <c r="D33" s="3" t="s">
        <v>28</v>
      </c>
      <c r="E33" s="3" t="s">
        <v>33</v>
      </c>
      <c r="F33" s="3" t="s">
        <v>13</v>
      </c>
      <c r="G33" s="25">
        <f>SUM(G34)</f>
        <v>2606810</v>
      </c>
      <c r="H33" s="25">
        <f>SUM(H34)</f>
        <v>1500000</v>
      </c>
      <c r="I33" s="25">
        <f>SUM(I34)</f>
        <v>1500000</v>
      </c>
    </row>
    <row r="34" spans="1:9" x14ac:dyDescent="0.25">
      <c r="A34" s="2" t="s">
        <v>34</v>
      </c>
      <c r="B34" s="3"/>
      <c r="C34" s="3" t="s">
        <v>10</v>
      </c>
      <c r="D34" s="3" t="s">
        <v>28</v>
      </c>
      <c r="E34" s="3" t="s">
        <v>33</v>
      </c>
      <c r="F34" s="3" t="s">
        <v>26</v>
      </c>
      <c r="G34" s="25">
        <v>2606810</v>
      </c>
      <c r="H34" s="25">
        <v>1500000</v>
      </c>
      <c r="I34" s="25">
        <v>1500000</v>
      </c>
    </row>
    <row r="35" spans="1:9" ht="26.25" customHeight="1" x14ac:dyDescent="0.25">
      <c r="A35" s="1" t="s">
        <v>41</v>
      </c>
      <c r="B35" s="69"/>
      <c r="C35" s="69" t="s">
        <v>40</v>
      </c>
      <c r="D35" s="69" t="s">
        <v>37</v>
      </c>
      <c r="E35" s="69" t="s">
        <v>12</v>
      </c>
      <c r="F35" s="69" t="s">
        <v>13</v>
      </c>
      <c r="G35" s="26">
        <f>SUM(G40)</f>
        <v>2449735.6</v>
      </c>
      <c r="H35" s="26">
        <f t="shared" ref="H35:I35" si="9">SUM(H40)</f>
        <v>0</v>
      </c>
      <c r="I35" s="26">
        <f t="shared" si="9"/>
        <v>0</v>
      </c>
    </row>
    <row r="36" spans="1:9" x14ac:dyDescent="0.25">
      <c r="A36" s="2" t="s">
        <v>46</v>
      </c>
      <c r="B36" s="3"/>
      <c r="C36" s="3" t="s">
        <v>40</v>
      </c>
      <c r="D36" s="3" t="s">
        <v>37</v>
      </c>
      <c r="E36" s="3" t="s">
        <v>47</v>
      </c>
      <c r="F36" s="3" t="s">
        <v>13</v>
      </c>
      <c r="G36" s="25">
        <f>SUM(G40)</f>
        <v>2449735.6</v>
      </c>
      <c r="H36" s="25">
        <f t="shared" ref="H36:I36" si="10">SUM(H40)</f>
        <v>0</v>
      </c>
      <c r="I36" s="25">
        <f t="shared" si="10"/>
        <v>0</v>
      </c>
    </row>
    <row r="37" spans="1:9" ht="39" customHeight="1" x14ac:dyDescent="0.25">
      <c r="A37" s="2" t="s">
        <v>14</v>
      </c>
      <c r="B37" s="3"/>
      <c r="C37" s="3" t="s">
        <v>40</v>
      </c>
      <c r="D37" s="3" t="s">
        <v>37</v>
      </c>
      <c r="E37" s="3" t="s">
        <v>15</v>
      </c>
      <c r="F37" s="3" t="s">
        <v>13</v>
      </c>
      <c r="G37" s="25">
        <f>SUM(G38)</f>
        <v>2449735.6</v>
      </c>
      <c r="H37" s="25">
        <f t="shared" ref="H37:I37" si="11">SUM(H38)</f>
        <v>0</v>
      </c>
      <c r="I37" s="25">
        <f t="shared" si="11"/>
        <v>0</v>
      </c>
    </row>
    <row r="38" spans="1:9" x14ac:dyDescent="0.25">
      <c r="A38" s="2" t="s">
        <v>48</v>
      </c>
      <c r="B38" s="3"/>
      <c r="C38" s="3" t="s">
        <v>40</v>
      </c>
      <c r="D38" s="3" t="s">
        <v>37</v>
      </c>
      <c r="E38" s="3" t="s">
        <v>49</v>
      </c>
      <c r="F38" s="3" t="s">
        <v>13</v>
      </c>
      <c r="G38" s="25">
        <f>SUM(G39)</f>
        <v>2449735.6</v>
      </c>
      <c r="H38" s="25">
        <f t="shared" ref="H38:I38" si="12">SUM(H39)</f>
        <v>0</v>
      </c>
      <c r="I38" s="25">
        <f t="shared" si="12"/>
        <v>0</v>
      </c>
    </row>
    <row r="39" spans="1:9" ht="35.25" customHeight="1" x14ac:dyDescent="0.25">
      <c r="A39" s="2" t="s">
        <v>520</v>
      </c>
      <c r="B39" s="3"/>
      <c r="C39" s="3" t="s">
        <v>40</v>
      </c>
      <c r="D39" s="3" t="s">
        <v>37</v>
      </c>
      <c r="E39" s="3" t="s">
        <v>796</v>
      </c>
      <c r="F39" s="3" t="s">
        <v>13</v>
      </c>
      <c r="G39" s="25">
        <f>SUM(G40)</f>
        <v>2449735.6</v>
      </c>
      <c r="H39" s="25">
        <f t="shared" ref="H39:I39" si="13">SUM(H40)</f>
        <v>0</v>
      </c>
      <c r="I39" s="25">
        <f t="shared" si="13"/>
        <v>0</v>
      </c>
    </row>
    <row r="40" spans="1:9" ht="31.5" x14ac:dyDescent="0.25">
      <c r="A40" s="2" t="s">
        <v>23</v>
      </c>
      <c r="B40" s="3"/>
      <c r="C40" s="3" t="s">
        <v>40</v>
      </c>
      <c r="D40" s="3" t="s">
        <v>37</v>
      </c>
      <c r="E40" s="3" t="s">
        <v>796</v>
      </c>
      <c r="F40" s="3" t="s">
        <v>24</v>
      </c>
      <c r="G40" s="25">
        <v>2449735.6</v>
      </c>
      <c r="H40" s="25">
        <v>0</v>
      </c>
      <c r="I40" s="25">
        <v>0</v>
      </c>
    </row>
    <row r="41" spans="1:9" ht="33.75" customHeight="1" x14ac:dyDescent="0.25">
      <c r="A41" s="1" t="s">
        <v>43</v>
      </c>
      <c r="B41" s="8"/>
      <c r="C41" s="69" t="s">
        <v>44</v>
      </c>
      <c r="D41" s="69" t="s">
        <v>36</v>
      </c>
      <c r="E41" s="8" t="s">
        <v>12</v>
      </c>
      <c r="F41" s="69" t="s">
        <v>13</v>
      </c>
      <c r="G41" s="24">
        <f>SUM(G42)</f>
        <v>2000</v>
      </c>
      <c r="H41" s="24">
        <f>SUM(H42)</f>
        <v>2000</v>
      </c>
      <c r="I41" s="24">
        <f>SUM(I42)</f>
        <v>2000</v>
      </c>
    </row>
    <row r="42" spans="1:9" ht="31.5" x14ac:dyDescent="0.25">
      <c r="A42" s="1" t="s">
        <v>45</v>
      </c>
      <c r="B42" s="8"/>
      <c r="C42" s="69" t="s">
        <v>38</v>
      </c>
      <c r="D42" s="69" t="s">
        <v>37</v>
      </c>
      <c r="E42" s="8" t="s">
        <v>12</v>
      </c>
      <c r="F42" s="69" t="s">
        <v>13</v>
      </c>
      <c r="G42" s="24">
        <f>SUM(G44)</f>
        <v>2000</v>
      </c>
      <c r="H42" s="24">
        <f>SUM(H44)</f>
        <v>2000</v>
      </c>
      <c r="I42" s="24">
        <f>SUM(I44)</f>
        <v>2000</v>
      </c>
    </row>
    <row r="43" spans="1:9" ht="63" x14ac:dyDescent="0.25">
      <c r="A43" s="1" t="s">
        <v>446</v>
      </c>
      <c r="B43" s="8"/>
      <c r="C43" s="69" t="s">
        <v>38</v>
      </c>
      <c r="D43" s="69" t="s">
        <v>37</v>
      </c>
      <c r="E43" s="69" t="s">
        <v>20</v>
      </c>
      <c r="F43" s="69" t="s">
        <v>13</v>
      </c>
      <c r="G43" s="24">
        <f t="shared" ref="G43:I46" si="14">SUM(G44)</f>
        <v>2000</v>
      </c>
      <c r="H43" s="24">
        <f>SUM(H44)</f>
        <v>2000</v>
      </c>
      <c r="I43" s="24">
        <f t="shared" si="14"/>
        <v>2000</v>
      </c>
    </row>
    <row r="44" spans="1:9" ht="63" x14ac:dyDescent="0.25">
      <c r="A44" s="2" t="s">
        <v>478</v>
      </c>
      <c r="B44" s="9"/>
      <c r="C44" s="3" t="s">
        <v>38</v>
      </c>
      <c r="D44" s="3" t="s">
        <v>37</v>
      </c>
      <c r="E44" s="3" t="s">
        <v>29</v>
      </c>
      <c r="F44" s="3" t="s">
        <v>13</v>
      </c>
      <c r="G44" s="20">
        <f t="shared" si="14"/>
        <v>2000</v>
      </c>
      <c r="H44" s="20">
        <f t="shared" si="14"/>
        <v>2000</v>
      </c>
      <c r="I44" s="20">
        <f t="shared" si="14"/>
        <v>2000</v>
      </c>
    </row>
    <row r="45" spans="1:9" ht="31.5" x14ac:dyDescent="0.25">
      <c r="A45" s="2" t="s">
        <v>55</v>
      </c>
      <c r="B45" s="9"/>
      <c r="C45" s="3" t="s">
        <v>38</v>
      </c>
      <c r="D45" s="3" t="s">
        <v>37</v>
      </c>
      <c r="E45" s="3" t="s">
        <v>56</v>
      </c>
      <c r="F45" s="3" t="s">
        <v>13</v>
      </c>
      <c r="G45" s="20">
        <f>SUM(G46)</f>
        <v>2000</v>
      </c>
      <c r="H45" s="20">
        <f t="shared" si="14"/>
        <v>2000</v>
      </c>
      <c r="I45" s="20">
        <f t="shared" si="14"/>
        <v>2000</v>
      </c>
    </row>
    <row r="46" spans="1:9" ht="126" x14ac:dyDescent="0.25">
      <c r="A46" s="2" t="s">
        <v>50</v>
      </c>
      <c r="B46" s="9"/>
      <c r="C46" s="3" t="s">
        <v>38</v>
      </c>
      <c r="D46" s="3" t="s">
        <v>37</v>
      </c>
      <c r="E46" s="9" t="s">
        <v>405</v>
      </c>
      <c r="F46" s="3" t="s">
        <v>13</v>
      </c>
      <c r="G46" s="20">
        <f>SUM(G47)</f>
        <v>2000</v>
      </c>
      <c r="H46" s="20">
        <f t="shared" si="14"/>
        <v>2000</v>
      </c>
      <c r="I46" s="20">
        <f t="shared" si="14"/>
        <v>2000</v>
      </c>
    </row>
    <row r="47" spans="1:9" ht="31.5" x14ac:dyDescent="0.25">
      <c r="A47" s="2" t="s">
        <v>51</v>
      </c>
      <c r="B47" s="9"/>
      <c r="C47" s="3" t="s">
        <v>38</v>
      </c>
      <c r="D47" s="3" t="s">
        <v>37</v>
      </c>
      <c r="E47" s="9" t="s">
        <v>405</v>
      </c>
      <c r="F47" s="9">
        <v>300</v>
      </c>
      <c r="G47" s="20">
        <v>2000</v>
      </c>
      <c r="H47" s="20">
        <v>2000</v>
      </c>
      <c r="I47" s="20">
        <v>2000</v>
      </c>
    </row>
    <row r="48" spans="1:9" ht="31.5" x14ac:dyDescent="0.25">
      <c r="A48" s="1" t="s">
        <v>52</v>
      </c>
      <c r="B48" s="37"/>
      <c r="C48" s="69" t="s">
        <v>53</v>
      </c>
      <c r="D48" s="69" t="s">
        <v>36</v>
      </c>
      <c r="E48" s="69" t="s">
        <v>12</v>
      </c>
      <c r="F48" s="69" t="s">
        <v>13</v>
      </c>
      <c r="G48" s="26">
        <f>SUM(G50)</f>
        <v>10000</v>
      </c>
      <c r="H48" s="26">
        <f>SUM(H50)</f>
        <v>10000</v>
      </c>
      <c r="I48" s="26">
        <f>SUM(I50)</f>
        <v>10000</v>
      </c>
    </row>
    <row r="49" spans="1:9" ht="31.5" x14ac:dyDescent="0.25">
      <c r="A49" s="1" t="s">
        <v>54</v>
      </c>
      <c r="B49" s="37"/>
      <c r="C49" s="69" t="s">
        <v>53</v>
      </c>
      <c r="D49" s="69" t="s">
        <v>10</v>
      </c>
      <c r="E49" s="69" t="s">
        <v>12</v>
      </c>
      <c r="F49" s="69" t="s">
        <v>13</v>
      </c>
      <c r="G49" s="26">
        <f>SUM(G50)</f>
        <v>10000</v>
      </c>
      <c r="H49" s="26">
        <f>SUM(H50)</f>
        <v>10000</v>
      </c>
      <c r="I49" s="26">
        <f>SUM(I50)</f>
        <v>10000</v>
      </c>
    </row>
    <row r="50" spans="1:9" ht="63" x14ac:dyDescent="0.25">
      <c r="A50" s="1" t="s">
        <v>446</v>
      </c>
      <c r="B50" s="69"/>
      <c r="C50" s="69" t="s">
        <v>53</v>
      </c>
      <c r="D50" s="69" t="s">
        <v>10</v>
      </c>
      <c r="E50" s="69" t="s">
        <v>20</v>
      </c>
      <c r="F50" s="69" t="s">
        <v>13</v>
      </c>
      <c r="G50" s="26">
        <f t="shared" ref="G50:I51" si="15">SUM(G51)</f>
        <v>10000</v>
      </c>
      <c r="H50" s="26">
        <f t="shared" si="15"/>
        <v>10000</v>
      </c>
      <c r="I50" s="26">
        <f t="shared" si="15"/>
        <v>10000</v>
      </c>
    </row>
    <row r="51" spans="1:9" ht="63" x14ac:dyDescent="0.25">
      <c r="A51" s="2" t="s">
        <v>478</v>
      </c>
      <c r="B51" s="3"/>
      <c r="C51" s="3" t="s">
        <v>53</v>
      </c>
      <c r="D51" s="3" t="s">
        <v>10</v>
      </c>
      <c r="E51" s="3" t="s">
        <v>29</v>
      </c>
      <c r="F51" s="3" t="s">
        <v>13</v>
      </c>
      <c r="G51" s="25">
        <f t="shared" si="15"/>
        <v>10000</v>
      </c>
      <c r="H51" s="25">
        <f t="shared" si="15"/>
        <v>10000</v>
      </c>
      <c r="I51" s="25">
        <f t="shared" si="15"/>
        <v>10000</v>
      </c>
    </row>
    <row r="52" spans="1:9" ht="31.5" x14ac:dyDescent="0.25">
      <c r="A52" s="2" t="s">
        <v>55</v>
      </c>
      <c r="B52" s="38"/>
      <c r="C52" s="3" t="s">
        <v>53</v>
      </c>
      <c r="D52" s="3" t="s">
        <v>10</v>
      </c>
      <c r="E52" s="3" t="s">
        <v>56</v>
      </c>
      <c r="F52" s="3" t="s">
        <v>13</v>
      </c>
      <c r="G52" s="25">
        <f>SUM(G54)</f>
        <v>10000</v>
      </c>
      <c r="H52" s="25">
        <f>SUM(H54)</f>
        <v>10000</v>
      </c>
      <c r="I52" s="25">
        <f>SUM(I54)</f>
        <v>10000</v>
      </c>
    </row>
    <row r="53" spans="1:9" ht="31.5" x14ac:dyDescent="0.25">
      <c r="A53" s="2" t="s">
        <v>57</v>
      </c>
      <c r="B53" s="10"/>
      <c r="C53" s="10" t="s">
        <v>53</v>
      </c>
      <c r="D53" s="3" t="s">
        <v>10</v>
      </c>
      <c r="E53" s="3" t="s">
        <v>58</v>
      </c>
      <c r="F53" s="3" t="s">
        <v>13</v>
      </c>
      <c r="G53" s="20">
        <f>SUM(G54)</f>
        <v>10000</v>
      </c>
      <c r="H53" s="20">
        <f>SUM(H54)</f>
        <v>10000</v>
      </c>
      <c r="I53" s="20">
        <f>SUM(I54)</f>
        <v>10000</v>
      </c>
    </row>
    <row r="54" spans="1:9" ht="31.5" x14ac:dyDescent="0.25">
      <c r="A54" s="2" t="s">
        <v>59</v>
      </c>
      <c r="B54" s="10"/>
      <c r="C54" s="10" t="s">
        <v>53</v>
      </c>
      <c r="D54" s="3" t="s">
        <v>10</v>
      </c>
      <c r="E54" s="3" t="s">
        <v>58</v>
      </c>
      <c r="F54" s="39">
        <v>730</v>
      </c>
      <c r="G54" s="20">
        <v>10000</v>
      </c>
      <c r="H54" s="20">
        <v>10000</v>
      </c>
      <c r="I54" s="20">
        <v>10000</v>
      </c>
    </row>
    <row r="55" spans="1:9" ht="47.25" x14ac:dyDescent="0.25">
      <c r="A55" s="1" t="s">
        <v>444</v>
      </c>
      <c r="B55" s="69" t="s">
        <v>61</v>
      </c>
      <c r="C55" s="69"/>
      <c r="D55" s="3"/>
      <c r="E55" s="69"/>
      <c r="F55" s="3"/>
      <c r="G55" s="26">
        <f>SUM(G56+G75+G170)</f>
        <v>82746354.959999993</v>
      </c>
      <c r="H55" s="26">
        <f>SUM(H56+H75+H170)</f>
        <v>91037756.530000001</v>
      </c>
      <c r="I55" s="26">
        <f>SUM(I56+I75+I170)</f>
        <v>94779445.480000004</v>
      </c>
    </row>
    <row r="56" spans="1:9" x14ac:dyDescent="0.25">
      <c r="A56" s="1" t="s">
        <v>62</v>
      </c>
      <c r="B56" s="69"/>
      <c r="C56" s="69" t="s">
        <v>63</v>
      </c>
      <c r="D56" s="69" t="s">
        <v>36</v>
      </c>
      <c r="E56" s="69" t="s">
        <v>12</v>
      </c>
      <c r="F56" s="69" t="s">
        <v>13</v>
      </c>
      <c r="G56" s="26">
        <f t="shared" ref="G56:I57" si="16">SUM(G57)</f>
        <v>11885546.85</v>
      </c>
      <c r="H56" s="26">
        <f t="shared" si="16"/>
        <v>11972000</v>
      </c>
      <c r="I56" s="26">
        <f t="shared" si="16"/>
        <v>11988800</v>
      </c>
    </row>
    <row r="57" spans="1:9" ht="20.25" customHeight="1" x14ac:dyDescent="0.25">
      <c r="A57" s="1" t="s">
        <v>64</v>
      </c>
      <c r="B57" s="69"/>
      <c r="C57" s="69" t="s">
        <v>63</v>
      </c>
      <c r="D57" s="69" t="s">
        <v>37</v>
      </c>
      <c r="E57" s="69" t="s">
        <v>12</v>
      </c>
      <c r="F57" s="69" t="s">
        <v>13</v>
      </c>
      <c r="G57" s="26">
        <f t="shared" si="16"/>
        <v>11885546.85</v>
      </c>
      <c r="H57" s="26">
        <f t="shared" si="16"/>
        <v>11972000</v>
      </c>
      <c r="I57" s="26">
        <f t="shared" si="16"/>
        <v>11988800</v>
      </c>
    </row>
    <row r="58" spans="1:9" ht="75" customHeight="1" x14ac:dyDescent="0.25">
      <c r="A58" s="1" t="s">
        <v>482</v>
      </c>
      <c r="B58" s="69"/>
      <c r="C58" s="69" t="s">
        <v>63</v>
      </c>
      <c r="D58" s="69" t="s">
        <v>37</v>
      </c>
      <c r="E58" s="69" t="s">
        <v>65</v>
      </c>
      <c r="F58" s="69" t="s">
        <v>13</v>
      </c>
      <c r="G58" s="26">
        <f>SUM(G64+G59+G71)</f>
        <v>11885546.85</v>
      </c>
      <c r="H58" s="26">
        <f t="shared" ref="H58:I58" si="17">SUM(H64+H59+H71)</f>
        <v>11972000</v>
      </c>
      <c r="I58" s="26">
        <f t="shared" si="17"/>
        <v>11988800</v>
      </c>
    </row>
    <row r="59" spans="1:9" ht="91.5" customHeight="1" x14ac:dyDescent="0.25">
      <c r="A59" s="2" t="s">
        <v>466</v>
      </c>
      <c r="B59" s="3"/>
      <c r="C59" s="3" t="s">
        <v>63</v>
      </c>
      <c r="D59" s="3" t="s">
        <v>37</v>
      </c>
      <c r="E59" s="3" t="s">
        <v>66</v>
      </c>
      <c r="F59" s="3" t="s">
        <v>13</v>
      </c>
      <c r="G59" s="25">
        <f>SUM(G60)</f>
        <v>36000</v>
      </c>
      <c r="H59" s="25">
        <f t="shared" ref="H59:I59" si="18">SUM(H60)</f>
        <v>36000</v>
      </c>
      <c r="I59" s="25">
        <f t="shared" si="18"/>
        <v>36000</v>
      </c>
    </row>
    <row r="60" spans="1:9" ht="42.75" customHeight="1" x14ac:dyDescent="0.25">
      <c r="A60" s="2" t="s">
        <v>71</v>
      </c>
      <c r="B60" s="3"/>
      <c r="C60" s="3" t="s">
        <v>63</v>
      </c>
      <c r="D60" s="3" t="s">
        <v>37</v>
      </c>
      <c r="E60" s="3" t="s">
        <v>72</v>
      </c>
      <c r="F60" s="3" t="s">
        <v>13</v>
      </c>
      <c r="G60" s="25">
        <f>SUM(G63)</f>
        <v>36000</v>
      </c>
      <c r="H60" s="25">
        <f t="shared" ref="H60:I60" si="19">SUM(H63)</f>
        <v>36000</v>
      </c>
      <c r="I60" s="25">
        <f t="shared" si="19"/>
        <v>36000</v>
      </c>
    </row>
    <row r="61" spans="1:9" ht="55.5" customHeight="1" x14ac:dyDescent="0.25">
      <c r="A61" s="2" t="s">
        <v>801</v>
      </c>
      <c r="B61" s="3"/>
      <c r="C61" s="3" t="s">
        <v>63</v>
      </c>
      <c r="D61" s="3" t="s">
        <v>37</v>
      </c>
      <c r="E61" s="3" t="s">
        <v>73</v>
      </c>
      <c r="F61" s="3" t="s">
        <v>13</v>
      </c>
      <c r="G61" s="25">
        <f>SUM(G63)</f>
        <v>36000</v>
      </c>
      <c r="H61" s="25">
        <f t="shared" ref="H61:I61" si="20">SUM(H63)</f>
        <v>36000</v>
      </c>
      <c r="I61" s="25">
        <f t="shared" si="20"/>
        <v>36000</v>
      </c>
    </row>
    <row r="62" spans="1:9" ht="87.75" customHeight="1" x14ac:dyDescent="0.25">
      <c r="A62" s="2" t="s">
        <v>67</v>
      </c>
      <c r="B62" s="3"/>
      <c r="C62" s="3" t="s">
        <v>63</v>
      </c>
      <c r="D62" s="3" t="s">
        <v>37</v>
      </c>
      <c r="E62" s="3" t="s">
        <v>73</v>
      </c>
      <c r="F62" s="3" t="s">
        <v>68</v>
      </c>
      <c r="G62" s="25">
        <f>SUM(G63)</f>
        <v>36000</v>
      </c>
      <c r="H62" s="25">
        <f t="shared" ref="H62:I62" si="21">SUM(H63)</f>
        <v>36000</v>
      </c>
      <c r="I62" s="25">
        <f t="shared" si="21"/>
        <v>36000</v>
      </c>
    </row>
    <row r="63" spans="1:9" ht="30.75" customHeight="1" x14ac:dyDescent="0.25">
      <c r="A63" s="2" t="s">
        <v>69</v>
      </c>
      <c r="B63" s="3"/>
      <c r="C63" s="3" t="s">
        <v>63</v>
      </c>
      <c r="D63" s="3" t="s">
        <v>37</v>
      </c>
      <c r="E63" s="3" t="s">
        <v>73</v>
      </c>
      <c r="F63" s="3" t="s">
        <v>70</v>
      </c>
      <c r="G63" s="25">
        <v>36000</v>
      </c>
      <c r="H63" s="25">
        <v>36000</v>
      </c>
      <c r="I63" s="25">
        <v>36000</v>
      </c>
    </row>
    <row r="64" spans="1:9" ht="63" x14ac:dyDescent="0.25">
      <c r="A64" s="2" t="s">
        <v>74</v>
      </c>
      <c r="B64" s="3"/>
      <c r="C64" s="3" t="s">
        <v>63</v>
      </c>
      <c r="D64" s="3" t="s">
        <v>37</v>
      </c>
      <c r="E64" s="3" t="s">
        <v>75</v>
      </c>
      <c r="F64" s="3" t="s">
        <v>13</v>
      </c>
      <c r="G64" s="25">
        <f>SUM(G65+G68)</f>
        <v>11779800</v>
      </c>
      <c r="H64" s="25">
        <f>SUM(H65+H68)</f>
        <v>11936000</v>
      </c>
      <c r="I64" s="25">
        <f>SUM(I65+I68)</f>
        <v>11952800</v>
      </c>
    </row>
    <row r="65" spans="1:9" ht="47.25" x14ac:dyDescent="0.25">
      <c r="A65" s="2" t="s">
        <v>76</v>
      </c>
      <c r="B65" s="3"/>
      <c r="C65" s="3" t="s">
        <v>63</v>
      </c>
      <c r="D65" s="3" t="s">
        <v>37</v>
      </c>
      <c r="E65" s="3" t="s">
        <v>77</v>
      </c>
      <c r="F65" s="3" t="s">
        <v>13</v>
      </c>
      <c r="G65" s="25">
        <f t="shared" ref="G65:I66" si="22">SUM(G66)</f>
        <v>11724800</v>
      </c>
      <c r="H65" s="25">
        <f t="shared" si="22"/>
        <v>11876000</v>
      </c>
      <c r="I65" s="25">
        <f t="shared" si="22"/>
        <v>11892800</v>
      </c>
    </row>
    <row r="66" spans="1:9" ht="63" x14ac:dyDescent="0.25">
      <c r="A66" s="2" t="s">
        <v>67</v>
      </c>
      <c r="B66" s="3"/>
      <c r="C66" s="3" t="s">
        <v>63</v>
      </c>
      <c r="D66" s="3" t="s">
        <v>37</v>
      </c>
      <c r="E66" s="3" t="s">
        <v>77</v>
      </c>
      <c r="F66" s="3" t="s">
        <v>68</v>
      </c>
      <c r="G66" s="25">
        <f t="shared" si="22"/>
        <v>11724800</v>
      </c>
      <c r="H66" s="25">
        <f t="shared" si="22"/>
        <v>11876000</v>
      </c>
      <c r="I66" s="25">
        <f t="shared" si="22"/>
        <v>11892800</v>
      </c>
    </row>
    <row r="67" spans="1:9" x14ac:dyDescent="0.25">
      <c r="A67" s="2" t="s">
        <v>69</v>
      </c>
      <c r="B67" s="3"/>
      <c r="C67" s="3" t="s">
        <v>63</v>
      </c>
      <c r="D67" s="3" t="s">
        <v>37</v>
      </c>
      <c r="E67" s="3" t="s">
        <v>77</v>
      </c>
      <c r="F67" s="3" t="s">
        <v>70</v>
      </c>
      <c r="G67" s="25">
        <v>11724800</v>
      </c>
      <c r="H67" s="25">
        <v>11876000</v>
      </c>
      <c r="I67" s="25">
        <v>11892800</v>
      </c>
    </row>
    <row r="68" spans="1:9" ht="71.25" customHeight="1" x14ac:dyDescent="0.25">
      <c r="A68" s="2" t="s">
        <v>584</v>
      </c>
      <c r="B68" s="3"/>
      <c r="C68" s="3" t="s">
        <v>63</v>
      </c>
      <c r="D68" s="3" t="s">
        <v>37</v>
      </c>
      <c r="E68" s="3" t="s">
        <v>585</v>
      </c>
      <c r="F68" s="3" t="s">
        <v>13</v>
      </c>
      <c r="G68" s="25">
        <f t="shared" ref="G68:I69" si="23">G69</f>
        <v>55000</v>
      </c>
      <c r="H68" s="25">
        <f t="shared" si="23"/>
        <v>60000</v>
      </c>
      <c r="I68" s="25">
        <f t="shared" si="23"/>
        <v>60000</v>
      </c>
    </row>
    <row r="69" spans="1:9" ht="63" x14ac:dyDescent="0.25">
      <c r="A69" s="2" t="s">
        <v>67</v>
      </c>
      <c r="B69" s="3"/>
      <c r="C69" s="3" t="s">
        <v>63</v>
      </c>
      <c r="D69" s="3" t="s">
        <v>37</v>
      </c>
      <c r="E69" s="3" t="s">
        <v>586</v>
      </c>
      <c r="F69" s="3" t="s">
        <v>68</v>
      </c>
      <c r="G69" s="25">
        <f t="shared" si="23"/>
        <v>55000</v>
      </c>
      <c r="H69" s="25">
        <f t="shared" si="23"/>
        <v>60000</v>
      </c>
      <c r="I69" s="25">
        <f t="shared" si="23"/>
        <v>60000</v>
      </c>
    </row>
    <row r="70" spans="1:9" x14ac:dyDescent="0.25">
      <c r="A70" s="2" t="s">
        <v>69</v>
      </c>
      <c r="B70" s="3"/>
      <c r="C70" s="3" t="s">
        <v>63</v>
      </c>
      <c r="D70" s="3" t="s">
        <v>37</v>
      </c>
      <c r="E70" s="3" t="s">
        <v>586</v>
      </c>
      <c r="F70" s="3" t="s">
        <v>70</v>
      </c>
      <c r="G70" s="25">
        <v>55000</v>
      </c>
      <c r="H70" s="25">
        <v>60000</v>
      </c>
      <c r="I70" s="25">
        <v>60000</v>
      </c>
    </row>
    <row r="71" spans="1:9" ht="45" customHeight="1" x14ac:dyDescent="0.25">
      <c r="A71" s="2" t="s">
        <v>857</v>
      </c>
      <c r="B71" s="3"/>
      <c r="C71" s="3" t="s">
        <v>63</v>
      </c>
      <c r="D71" s="3" t="s">
        <v>37</v>
      </c>
      <c r="E71" s="3" t="s">
        <v>104</v>
      </c>
      <c r="F71" s="3" t="s">
        <v>13</v>
      </c>
      <c r="G71" s="25">
        <f>SUM(G72)</f>
        <v>69746.850000000006</v>
      </c>
      <c r="H71" s="25">
        <f t="shared" ref="H71:I71" si="24">SUM(H72)</f>
        <v>0</v>
      </c>
      <c r="I71" s="25">
        <f t="shared" si="24"/>
        <v>0</v>
      </c>
    </row>
    <row r="72" spans="1:9" ht="29.25" customHeight="1" x14ac:dyDescent="0.25">
      <c r="A72" s="2" t="s">
        <v>800</v>
      </c>
      <c r="B72" s="3"/>
      <c r="C72" s="3" t="s">
        <v>63</v>
      </c>
      <c r="D72" s="3" t="s">
        <v>37</v>
      </c>
      <c r="E72" s="3" t="s">
        <v>827</v>
      </c>
      <c r="F72" s="3" t="s">
        <v>13</v>
      </c>
      <c r="G72" s="25">
        <f>SUM(G73)</f>
        <v>69746.850000000006</v>
      </c>
      <c r="H72" s="25">
        <f t="shared" ref="H72:I72" si="25">SUM(H73)</f>
        <v>0</v>
      </c>
      <c r="I72" s="25">
        <f t="shared" si="25"/>
        <v>0</v>
      </c>
    </row>
    <row r="73" spans="1:9" ht="36.75" customHeight="1" x14ac:dyDescent="0.25">
      <c r="A73" s="2" t="s">
        <v>577</v>
      </c>
      <c r="B73" s="3"/>
      <c r="C73" s="3" t="s">
        <v>63</v>
      </c>
      <c r="D73" s="3" t="s">
        <v>37</v>
      </c>
      <c r="E73" s="3" t="s">
        <v>826</v>
      </c>
      <c r="F73" s="3" t="s">
        <v>13</v>
      </c>
      <c r="G73" s="25">
        <f>SUM(G74)</f>
        <v>69746.850000000006</v>
      </c>
      <c r="H73" s="25">
        <f t="shared" ref="H73:I73" si="26">SUM(H74)</f>
        <v>0</v>
      </c>
      <c r="I73" s="25">
        <f t="shared" si="26"/>
        <v>0</v>
      </c>
    </row>
    <row r="74" spans="1:9" ht="45" customHeight="1" x14ac:dyDescent="0.25">
      <c r="A74" s="2" t="s">
        <v>51</v>
      </c>
      <c r="B74" s="3"/>
      <c r="C74" s="3" t="s">
        <v>63</v>
      </c>
      <c r="D74" s="3" t="s">
        <v>37</v>
      </c>
      <c r="E74" s="3" t="s">
        <v>826</v>
      </c>
      <c r="F74" s="3" t="s">
        <v>105</v>
      </c>
      <c r="G74" s="25">
        <v>69746.850000000006</v>
      </c>
      <c r="H74" s="25">
        <v>0</v>
      </c>
      <c r="I74" s="25">
        <v>0</v>
      </c>
    </row>
    <row r="75" spans="1:9" x14ac:dyDescent="0.25">
      <c r="A75" s="67" t="s">
        <v>727</v>
      </c>
      <c r="B75" s="6"/>
      <c r="C75" s="69" t="s">
        <v>78</v>
      </c>
      <c r="D75" s="69" t="s">
        <v>36</v>
      </c>
      <c r="E75" s="69" t="s">
        <v>12</v>
      </c>
      <c r="F75" s="69" t="s">
        <v>13</v>
      </c>
      <c r="G75" s="26">
        <f>SUM(G76+G142)</f>
        <v>70260808.109999999</v>
      </c>
      <c r="H75" s="26">
        <f>SUM(H76+H142)</f>
        <v>78385756.530000001</v>
      </c>
      <c r="I75" s="26">
        <f>SUM(I76+I142)</f>
        <v>80955945.480000004</v>
      </c>
    </row>
    <row r="76" spans="1:9" ht="26.25" customHeight="1" x14ac:dyDescent="0.25">
      <c r="A76" s="1" t="s">
        <v>409</v>
      </c>
      <c r="B76" s="40"/>
      <c r="C76" s="69" t="s">
        <v>78</v>
      </c>
      <c r="D76" s="69" t="s">
        <v>10</v>
      </c>
      <c r="E76" s="69" t="s">
        <v>12</v>
      </c>
      <c r="F76" s="69" t="s">
        <v>13</v>
      </c>
      <c r="G76" s="26">
        <f>SUM(G77)</f>
        <v>54428072.780000001</v>
      </c>
      <c r="H76" s="26">
        <f>SUM(H77)</f>
        <v>62825856.530000001</v>
      </c>
      <c r="I76" s="26">
        <f>SUM(I77)</f>
        <v>65396045.480000004</v>
      </c>
    </row>
    <row r="77" spans="1:9" ht="63" x14ac:dyDescent="0.25">
      <c r="A77" s="1" t="s">
        <v>483</v>
      </c>
      <c r="B77" s="69"/>
      <c r="C77" s="69" t="s">
        <v>78</v>
      </c>
      <c r="D77" s="69" t="s">
        <v>10</v>
      </c>
      <c r="E77" s="69" t="s">
        <v>65</v>
      </c>
      <c r="F77" s="69" t="s">
        <v>13</v>
      </c>
      <c r="G77" s="26">
        <f>SUM(G78+G129+G105)</f>
        <v>54428072.780000001</v>
      </c>
      <c r="H77" s="26">
        <f>SUM(H78+H129+H105)</f>
        <v>62825856.530000001</v>
      </c>
      <c r="I77" s="26">
        <f>SUM(I78+I129+I105)</f>
        <v>65396045.480000004</v>
      </c>
    </row>
    <row r="78" spans="1:9" ht="78.75" x14ac:dyDescent="0.25">
      <c r="A78" s="2" t="s">
        <v>448</v>
      </c>
      <c r="B78" s="41"/>
      <c r="C78" s="3" t="s">
        <v>78</v>
      </c>
      <c r="D78" s="3" t="s">
        <v>10</v>
      </c>
      <c r="E78" s="3" t="s">
        <v>66</v>
      </c>
      <c r="F78" s="3" t="s">
        <v>13</v>
      </c>
      <c r="G78" s="25">
        <f>SUM(G79+G88+G94+G91)</f>
        <v>2218960.5499999998</v>
      </c>
      <c r="H78" s="25">
        <f t="shared" ref="H78:I78" si="27">SUM(H79+H88+H94+H91)</f>
        <v>1362306.86</v>
      </c>
      <c r="I78" s="25">
        <f t="shared" si="27"/>
        <v>3043982.81</v>
      </c>
    </row>
    <row r="79" spans="1:9" ht="47.25" x14ac:dyDescent="0.25">
      <c r="A79" s="2" t="s">
        <v>79</v>
      </c>
      <c r="B79" s="6"/>
      <c r="C79" s="3" t="s">
        <v>78</v>
      </c>
      <c r="D79" s="3" t="s">
        <v>10</v>
      </c>
      <c r="E79" s="3" t="s">
        <v>80</v>
      </c>
      <c r="F79" s="3" t="s">
        <v>13</v>
      </c>
      <c r="G79" s="25">
        <f>SUM(G82+G80)</f>
        <v>866286.8600000001</v>
      </c>
      <c r="H79" s="25">
        <f t="shared" ref="H79:I79" si="28">SUM(H82+H80)</f>
        <v>749106.8600000001</v>
      </c>
      <c r="I79" s="25">
        <f t="shared" si="28"/>
        <v>706703.8600000001</v>
      </c>
    </row>
    <row r="80" spans="1:9" ht="63" x14ac:dyDescent="0.25">
      <c r="A80" s="2" t="s">
        <v>67</v>
      </c>
      <c r="B80" s="6"/>
      <c r="C80" s="3" t="s">
        <v>78</v>
      </c>
      <c r="D80" s="3" t="s">
        <v>10</v>
      </c>
      <c r="E80" s="3" t="s">
        <v>828</v>
      </c>
      <c r="F80" s="3" t="s">
        <v>68</v>
      </c>
      <c r="G80" s="25">
        <f>SUM(G81)</f>
        <v>117180</v>
      </c>
      <c r="H80" s="25">
        <f t="shared" ref="H80:I80" si="29">SUM(H81)</f>
        <v>0</v>
      </c>
      <c r="I80" s="25">
        <f t="shared" si="29"/>
        <v>0</v>
      </c>
    </row>
    <row r="81" spans="1:9" x14ac:dyDescent="0.25">
      <c r="A81" s="2" t="s">
        <v>69</v>
      </c>
      <c r="B81" s="6"/>
      <c r="C81" s="3" t="s">
        <v>78</v>
      </c>
      <c r="D81" s="3" t="s">
        <v>10</v>
      </c>
      <c r="E81" s="3" t="s">
        <v>828</v>
      </c>
      <c r="F81" s="3" t="s">
        <v>70</v>
      </c>
      <c r="G81" s="25">
        <v>117180</v>
      </c>
      <c r="H81" s="25">
        <v>0</v>
      </c>
      <c r="I81" s="25">
        <v>0</v>
      </c>
    </row>
    <row r="82" spans="1:9" ht="63" x14ac:dyDescent="0.25">
      <c r="A82" s="2" t="s">
        <v>67</v>
      </c>
      <c r="B82" s="15"/>
      <c r="C82" s="3" t="s">
        <v>78</v>
      </c>
      <c r="D82" s="3" t="s">
        <v>10</v>
      </c>
      <c r="E82" s="3" t="s">
        <v>380</v>
      </c>
      <c r="F82" s="3" t="s">
        <v>68</v>
      </c>
      <c r="G82" s="25">
        <f t="shared" ref="G82:I82" si="30">SUM(G83)</f>
        <v>749106.8600000001</v>
      </c>
      <c r="H82" s="25">
        <f t="shared" si="30"/>
        <v>749106.8600000001</v>
      </c>
      <c r="I82" s="25">
        <f t="shared" si="30"/>
        <v>706703.8600000001</v>
      </c>
    </row>
    <row r="83" spans="1:9" x14ac:dyDescent="0.25">
      <c r="A83" s="2" t="s">
        <v>69</v>
      </c>
      <c r="B83" s="15"/>
      <c r="C83" s="3" t="s">
        <v>78</v>
      </c>
      <c r="D83" s="3" t="s">
        <v>10</v>
      </c>
      <c r="E83" s="3" t="s">
        <v>380</v>
      </c>
      <c r="F83" s="3" t="s">
        <v>70</v>
      </c>
      <c r="G83" s="25">
        <f>SUM(G84:G84)</f>
        <v>749106.8600000001</v>
      </c>
      <c r="H83" s="25">
        <f>SUM(H84:H84)</f>
        <v>749106.8600000001</v>
      </c>
      <c r="I83" s="25">
        <f>SUM(I84:I84)</f>
        <v>706703.8600000001</v>
      </c>
    </row>
    <row r="84" spans="1:9" ht="47.25" x14ac:dyDescent="0.25">
      <c r="A84" s="2" t="s">
        <v>449</v>
      </c>
      <c r="B84" s="6"/>
      <c r="C84" s="3" t="s">
        <v>78</v>
      </c>
      <c r="D84" s="3" t="s">
        <v>10</v>
      </c>
      <c r="E84" s="3" t="s">
        <v>380</v>
      </c>
      <c r="F84" s="3"/>
      <c r="G84" s="25">
        <f>SUM(G85+G86+G87)</f>
        <v>749106.8600000001</v>
      </c>
      <c r="H84" s="25">
        <f>SUM(H85+H86+H87)</f>
        <v>749106.8600000001</v>
      </c>
      <c r="I84" s="25">
        <f>SUM(I85+I86+I87)</f>
        <v>706703.8600000001</v>
      </c>
    </row>
    <row r="85" spans="1:9" x14ac:dyDescent="0.25">
      <c r="A85" s="2" t="s">
        <v>374</v>
      </c>
      <c r="B85" s="6"/>
      <c r="C85" s="3"/>
      <c r="D85" s="3"/>
      <c r="E85" s="3"/>
      <c r="F85" s="3"/>
      <c r="G85" s="25">
        <v>537094.93000000005</v>
      </c>
      <c r="H85" s="25">
        <v>537094.93000000005</v>
      </c>
      <c r="I85" s="25">
        <v>537094.93000000005</v>
      </c>
    </row>
    <row r="86" spans="1:9" x14ac:dyDescent="0.25">
      <c r="A86" s="2" t="s">
        <v>376</v>
      </c>
      <c r="B86" s="6"/>
      <c r="C86" s="3"/>
      <c r="D86" s="3"/>
      <c r="E86" s="3"/>
      <c r="F86" s="3"/>
      <c r="G86" s="25">
        <v>169608.93</v>
      </c>
      <c r="H86" s="25">
        <v>169608.93</v>
      </c>
      <c r="I86" s="25">
        <v>169608.93</v>
      </c>
    </row>
    <row r="87" spans="1:9" x14ac:dyDescent="0.25">
      <c r="A87" s="2" t="s">
        <v>614</v>
      </c>
      <c r="B87" s="6"/>
      <c r="C87" s="3"/>
      <c r="D87" s="3"/>
      <c r="E87" s="3"/>
      <c r="F87" s="3"/>
      <c r="G87" s="25">
        <v>42403</v>
      </c>
      <c r="H87" s="25">
        <v>42403</v>
      </c>
      <c r="I87" s="25">
        <v>0</v>
      </c>
    </row>
    <row r="88" spans="1:9" ht="31.5" x14ac:dyDescent="0.25">
      <c r="A88" s="2" t="s">
        <v>71</v>
      </c>
      <c r="B88" s="6"/>
      <c r="C88" s="3" t="s">
        <v>78</v>
      </c>
      <c r="D88" s="3" t="s">
        <v>10</v>
      </c>
      <c r="E88" s="3" t="s">
        <v>72</v>
      </c>
      <c r="F88" s="3" t="s">
        <v>68</v>
      </c>
      <c r="G88" s="25">
        <f>SUM(G89+G90)</f>
        <v>613200</v>
      </c>
      <c r="H88" s="25">
        <f t="shared" ref="H88:I88" si="31">SUM(H89+H90)</f>
        <v>613200</v>
      </c>
      <c r="I88" s="25">
        <f t="shared" si="31"/>
        <v>613200</v>
      </c>
    </row>
    <row r="89" spans="1:9" ht="67.5" customHeight="1" x14ac:dyDescent="0.25">
      <c r="A89" s="2" t="s">
        <v>449</v>
      </c>
      <c r="B89" s="6"/>
      <c r="C89" s="3" t="s">
        <v>78</v>
      </c>
      <c r="D89" s="3" t="s">
        <v>10</v>
      </c>
      <c r="E89" s="3" t="s">
        <v>82</v>
      </c>
      <c r="F89" s="3"/>
      <c r="G89" s="25">
        <v>576000</v>
      </c>
      <c r="H89" s="25">
        <v>576000</v>
      </c>
      <c r="I89" s="25">
        <v>576000</v>
      </c>
    </row>
    <row r="90" spans="1:9" ht="70.5" customHeight="1" x14ac:dyDescent="0.25">
      <c r="A90" s="2" t="s">
        <v>484</v>
      </c>
      <c r="B90" s="6"/>
      <c r="C90" s="3" t="s">
        <v>78</v>
      </c>
      <c r="D90" s="3" t="s">
        <v>10</v>
      </c>
      <c r="E90" s="3" t="s">
        <v>83</v>
      </c>
      <c r="F90" s="3"/>
      <c r="G90" s="25">
        <v>37200</v>
      </c>
      <c r="H90" s="25">
        <v>37200</v>
      </c>
      <c r="I90" s="25">
        <v>37200</v>
      </c>
    </row>
    <row r="91" spans="1:9" ht="26.25" customHeight="1" x14ac:dyDescent="0.25">
      <c r="A91" s="2" t="s">
        <v>820</v>
      </c>
      <c r="B91" s="6"/>
      <c r="C91" s="3" t="s">
        <v>78</v>
      </c>
      <c r="D91" s="3" t="s">
        <v>10</v>
      </c>
      <c r="E91" s="3" t="s">
        <v>818</v>
      </c>
      <c r="F91" s="3" t="s">
        <v>13</v>
      </c>
      <c r="G91" s="25">
        <f>SUM(G93)</f>
        <v>600000</v>
      </c>
      <c r="H91" s="25">
        <f t="shared" ref="H91:I91" si="32">SUM(H93)</f>
        <v>0</v>
      </c>
      <c r="I91" s="25">
        <f t="shared" si="32"/>
        <v>0</v>
      </c>
    </row>
    <row r="92" spans="1:9" ht="41.25" customHeight="1" x14ac:dyDescent="0.25">
      <c r="A92" s="2" t="s">
        <v>71</v>
      </c>
      <c r="B92" s="6"/>
      <c r="C92" s="3" t="s">
        <v>78</v>
      </c>
      <c r="D92" s="3" t="s">
        <v>10</v>
      </c>
      <c r="E92" s="3" t="s">
        <v>815</v>
      </c>
      <c r="F92" s="3" t="s">
        <v>68</v>
      </c>
      <c r="G92" s="25">
        <f>SUM(G93)</f>
        <v>600000</v>
      </c>
      <c r="H92" s="25">
        <f t="shared" ref="H92:I92" si="33">SUM(H93)</f>
        <v>0</v>
      </c>
      <c r="I92" s="25">
        <f t="shared" si="33"/>
        <v>0</v>
      </c>
    </row>
    <row r="93" spans="1:9" ht="70.5" customHeight="1" x14ac:dyDescent="0.25">
      <c r="A93" s="2" t="s">
        <v>449</v>
      </c>
      <c r="B93" s="6"/>
      <c r="C93" s="3" t="s">
        <v>78</v>
      </c>
      <c r="D93" s="3" t="s">
        <v>10</v>
      </c>
      <c r="E93" s="3" t="s">
        <v>815</v>
      </c>
      <c r="F93" s="3" t="s">
        <v>70</v>
      </c>
      <c r="G93" s="25">
        <v>600000</v>
      </c>
      <c r="H93" s="25">
        <v>0</v>
      </c>
      <c r="I93" s="25">
        <v>0</v>
      </c>
    </row>
    <row r="94" spans="1:9" ht="31.5" x14ac:dyDescent="0.25">
      <c r="A94" s="2" t="s">
        <v>753</v>
      </c>
      <c r="B94" s="6"/>
      <c r="C94" s="3" t="s">
        <v>78</v>
      </c>
      <c r="D94" s="3" t="s">
        <v>10</v>
      </c>
      <c r="E94" s="3" t="s">
        <v>765</v>
      </c>
      <c r="F94" s="3" t="s">
        <v>13</v>
      </c>
      <c r="G94" s="25">
        <f>G95+G100</f>
        <v>139473.69</v>
      </c>
      <c r="H94" s="25">
        <f t="shared" ref="H94:I96" si="34">H95</f>
        <v>0</v>
      </c>
      <c r="I94" s="25">
        <f t="shared" si="34"/>
        <v>1724078.95</v>
      </c>
    </row>
    <row r="95" spans="1:9" ht="47.25" x14ac:dyDescent="0.25">
      <c r="A95" s="2" t="s">
        <v>695</v>
      </c>
      <c r="B95" s="6"/>
      <c r="C95" s="3" t="s">
        <v>78</v>
      </c>
      <c r="D95" s="3" t="s">
        <v>10</v>
      </c>
      <c r="E95" s="3" t="s">
        <v>587</v>
      </c>
      <c r="F95" s="3" t="s">
        <v>13</v>
      </c>
      <c r="G95" s="25">
        <f>G96</f>
        <v>0</v>
      </c>
      <c r="H95" s="25">
        <f t="shared" si="34"/>
        <v>0</v>
      </c>
      <c r="I95" s="25">
        <f t="shared" si="34"/>
        <v>1724078.95</v>
      </c>
    </row>
    <row r="96" spans="1:9" ht="63" x14ac:dyDescent="0.25">
      <c r="A96" s="2" t="s">
        <v>67</v>
      </c>
      <c r="B96" s="6"/>
      <c r="C96" s="3" t="s">
        <v>78</v>
      </c>
      <c r="D96" s="3" t="s">
        <v>10</v>
      </c>
      <c r="E96" s="3" t="s">
        <v>587</v>
      </c>
      <c r="F96" s="3" t="s">
        <v>68</v>
      </c>
      <c r="G96" s="25">
        <f>G97</f>
        <v>0</v>
      </c>
      <c r="H96" s="25">
        <f t="shared" si="34"/>
        <v>0</v>
      </c>
      <c r="I96" s="25">
        <f t="shared" si="34"/>
        <v>1724078.95</v>
      </c>
    </row>
    <row r="97" spans="1:9" ht="47.25" x14ac:dyDescent="0.25">
      <c r="A97" s="2" t="s">
        <v>449</v>
      </c>
      <c r="B97" s="6"/>
      <c r="C97" s="3" t="s">
        <v>78</v>
      </c>
      <c r="D97" s="3" t="s">
        <v>10</v>
      </c>
      <c r="E97" s="3" t="s">
        <v>587</v>
      </c>
      <c r="F97" s="3" t="s">
        <v>70</v>
      </c>
      <c r="G97" s="25">
        <v>0</v>
      </c>
      <c r="H97" s="25">
        <v>0</v>
      </c>
      <c r="I97" s="25">
        <f>SUM(I98:I99)</f>
        <v>1724078.95</v>
      </c>
    </row>
    <row r="98" spans="1:9" x14ac:dyDescent="0.25">
      <c r="A98" s="2" t="s">
        <v>374</v>
      </c>
      <c r="B98" s="6"/>
      <c r="C98" s="3"/>
      <c r="D98" s="3"/>
      <c r="E98" s="3"/>
      <c r="F98" s="3"/>
      <c r="G98" s="25">
        <v>0</v>
      </c>
      <c r="H98" s="25">
        <v>0</v>
      </c>
      <c r="I98" s="25">
        <v>1310300</v>
      </c>
    </row>
    <row r="99" spans="1:9" x14ac:dyDescent="0.25">
      <c r="A99" s="2" t="s">
        <v>376</v>
      </c>
      <c r="B99" s="6"/>
      <c r="C99" s="3"/>
      <c r="D99" s="3"/>
      <c r="E99" s="3"/>
      <c r="F99" s="3"/>
      <c r="G99" s="25">
        <v>0</v>
      </c>
      <c r="H99" s="25">
        <v>0</v>
      </c>
      <c r="I99" s="25">
        <v>413778.95</v>
      </c>
    </row>
    <row r="100" spans="1:9" ht="63" x14ac:dyDescent="0.25">
      <c r="A100" s="2" t="s">
        <v>67</v>
      </c>
      <c r="B100" s="6"/>
      <c r="C100" s="3" t="s">
        <v>78</v>
      </c>
      <c r="D100" s="3" t="s">
        <v>10</v>
      </c>
      <c r="E100" s="3" t="s">
        <v>829</v>
      </c>
      <c r="F100" s="3" t="s">
        <v>68</v>
      </c>
      <c r="G100" s="25">
        <f>SUM(G101)</f>
        <v>139473.69</v>
      </c>
      <c r="H100" s="25">
        <f t="shared" ref="H100:I100" si="35">SUM(H101)</f>
        <v>0</v>
      </c>
      <c r="I100" s="25">
        <f t="shared" si="35"/>
        <v>0</v>
      </c>
    </row>
    <row r="101" spans="1:9" x14ac:dyDescent="0.25">
      <c r="A101" s="2" t="s">
        <v>69</v>
      </c>
      <c r="B101" s="6"/>
      <c r="C101" s="3" t="s">
        <v>78</v>
      </c>
      <c r="D101" s="3" t="s">
        <v>10</v>
      </c>
      <c r="E101" s="3" t="s">
        <v>829</v>
      </c>
      <c r="F101" s="3" t="s">
        <v>70</v>
      </c>
      <c r="G101" s="25">
        <f>SUM(G102:G104)</f>
        <v>139473.69</v>
      </c>
      <c r="H101" s="25">
        <f t="shared" ref="H101:I101" si="36">SUM(H102:H104)</f>
        <v>0</v>
      </c>
      <c r="I101" s="25">
        <f t="shared" si="36"/>
        <v>0</v>
      </c>
    </row>
    <row r="102" spans="1:9" x14ac:dyDescent="0.25">
      <c r="A102" s="2" t="s">
        <v>374</v>
      </c>
      <c r="B102" s="6"/>
      <c r="C102" s="3"/>
      <c r="D102" s="3"/>
      <c r="E102" s="3"/>
      <c r="F102" s="3"/>
      <c r="G102" s="25">
        <v>100000</v>
      </c>
      <c r="H102" s="25">
        <v>0</v>
      </c>
      <c r="I102" s="25">
        <v>0</v>
      </c>
    </row>
    <row r="103" spans="1:9" x14ac:dyDescent="0.25">
      <c r="A103" s="2" t="s">
        <v>376</v>
      </c>
      <c r="B103" s="6"/>
      <c r="C103" s="3"/>
      <c r="D103" s="3"/>
      <c r="E103" s="3"/>
      <c r="F103" s="3"/>
      <c r="G103" s="25">
        <v>31578.95</v>
      </c>
      <c r="H103" s="25">
        <v>0</v>
      </c>
      <c r="I103" s="25">
        <v>0</v>
      </c>
    </row>
    <row r="104" spans="1:9" x14ac:dyDescent="0.25">
      <c r="A104" s="2" t="s">
        <v>614</v>
      </c>
      <c r="B104" s="6"/>
      <c r="C104" s="3"/>
      <c r="D104" s="3"/>
      <c r="E104" s="3"/>
      <c r="F104" s="3"/>
      <c r="G104" s="25">
        <v>7894.74</v>
      </c>
      <c r="H104" s="25">
        <v>0</v>
      </c>
      <c r="I104" s="25">
        <v>0</v>
      </c>
    </row>
    <row r="105" spans="1:9" ht="47.25" x14ac:dyDescent="0.25">
      <c r="A105" s="2" t="s">
        <v>485</v>
      </c>
      <c r="B105" s="3"/>
      <c r="C105" s="3" t="s">
        <v>78</v>
      </c>
      <c r="D105" s="3" t="s">
        <v>10</v>
      </c>
      <c r="E105" s="3" t="s">
        <v>84</v>
      </c>
      <c r="F105" s="3" t="s">
        <v>13</v>
      </c>
      <c r="G105" s="25">
        <f>SUM(G106+G114+G118+G122)</f>
        <v>17319542.23</v>
      </c>
      <c r="H105" s="25">
        <f t="shared" ref="H105:I105" si="37">SUM(H106+H114+H118+H122)</f>
        <v>17894402.670000002</v>
      </c>
      <c r="I105" s="25">
        <f t="shared" si="37"/>
        <v>17983492.670000002</v>
      </c>
    </row>
    <row r="106" spans="1:9" ht="47.25" x14ac:dyDescent="0.25">
      <c r="A106" s="2" t="s">
        <v>85</v>
      </c>
      <c r="B106" s="6"/>
      <c r="C106" s="3" t="s">
        <v>78</v>
      </c>
      <c r="D106" s="3" t="s">
        <v>10</v>
      </c>
      <c r="E106" s="3" t="s">
        <v>86</v>
      </c>
      <c r="F106" s="3" t="s">
        <v>13</v>
      </c>
      <c r="G106" s="25">
        <f>SUM(G112+G107)</f>
        <v>243455.22999999998</v>
      </c>
      <c r="H106" s="25">
        <f t="shared" ref="H106:I106" si="38">SUM(H112+H107)</f>
        <v>351866.67</v>
      </c>
      <c r="I106" s="25">
        <f t="shared" si="38"/>
        <v>351866.67</v>
      </c>
    </row>
    <row r="107" spans="1:9" ht="28.5" customHeight="1" x14ac:dyDescent="0.25">
      <c r="A107" s="2" t="s">
        <v>800</v>
      </c>
      <c r="B107" s="6"/>
      <c r="C107" s="3" t="s">
        <v>78</v>
      </c>
      <c r="D107" s="3" t="s">
        <v>10</v>
      </c>
      <c r="E107" s="3" t="s">
        <v>797</v>
      </c>
      <c r="F107" s="3" t="s">
        <v>13</v>
      </c>
      <c r="G107" s="25">
        <f>SUM(G108)</f>
        <v>58451.229999999996</v>
      </c>
      <c r="H107" s="25">
        <f t="shared" ref="H107:I107" si="39">SUM(H108)</f>
        <v>55142.67</v>
      </c>
      <c r="I107" s="25">
        <f t="shared" si="39"/>
        <v>55142.67</v>
      </c>
    </row>
    <row r="108" spans="1:9" ht="63" x14ac:dyDescent="0.25">
      <c r="A108" s="2" t="s">
        <v>67</v>
      </c>
      <c r="B108" s="6"/>
      <c r="C108" s="3" t="s">
        <v>78</v>
      </c>
      <c r="D108" s="3" t="s">
        <v>10</v>
      </c>
      <c r="E108" s="3" t="s">
        <v>797</v>
      </c>
      <c r="F108" s="3" t="s">
        <v>68</v>
      </c>
      <c r="G108" s="25">
        <f>SUM(G109+G110+G111)</f>
        <v>58451.229999999996</v>
      </c>
      <c r="H108" s="25">
        <f t="shared" ref="H108:I108" si="40">SUM(H109+H110+H111)</f>
        <v>55142.67</v>
      </c>
      <c r="I108" s="25">
        <f t="shared" si="40"/>
        <v>55142.67</v>
      </c>
    </row>
    <row r="109" spans="1:9" x14ac:dyDescent="0.25">
      <c r="A109" s="2" t="s">
        <v>374</v>
      </c>
      <c r="B109" s="6"/>
      <c r="C109" s="3"/>
      <c r="D109" s="3"/>
      <c r="E109" s="3"/>
      <c r="F109" s="3"/>
      <c r="G109" s="25">
        <v>41908.43</v>
      </c>
      <c r="H109" s="25">
        <v>41908.43</v>
      </c>
      <c r="I109" s="25">
        <v>41908.43</v>
      </c>
    </row>
    <row r="110" spans="1:9" x14ac:dyDescent="0.25">
      <c r="A110" s="2" t="s">
        <v>376</v>
      </c>
      <c r="B110" s="6"/>
      <c r="C110" s="3"/>
      <c r="D110" s="3"/>
      <c r="E110" s="3"/>
      <c r="F110" s="3"/>
      <c r="G110" s="25">
        <v>13234.24</v>
      </c>
      <c r="H110" s="25">
        <v>13234.24</v>
      </c>
      <c r="I110" s="25">
        <v>13234.24</v>
      </c>
    </row>
    <row r="111" spans="1:9" x14ac:dyDescent="0.25">
      <c r="A111" s="2" t="s">
        <v>614</v>
      </c>
      <c r="B111" s="6"/>
      <c r="C111" s="3"/>
      <c r="D111" s="3"/>
      <c r="E111" s="3"/>
      <c r="F111" s="3"/>
      <c r="G111" s="25">
        <v>3308.56</v>
      </c>
      <c r="H111" s="25">
        <v>0</v>
      </c>
      <c r="I111" s="25">
        <v>0</v>
      </c>
    </row>
    <row r="112" spans="1:9" ht="63" customHeight="1" x14ac:dyDescent="0.25">
      <c r="A112" s="2" t="s">
        <v>67</v>
      </c>
      <c r="B112" s="15"/>
      <c r="C112" s="3" t="s">
        <v>78</v>
      </c>
      <c r="D112" s="3" t="s">
        <v>10</v>
      </c>
      <c r="E112" s="3" t="s">
        <v>87</v>
      </c>
      <c r="F112" s="3" t="s">
        <v>68</v>
      </c>
      <c r="G112" s="25">
        <f>SUM(G113)</f>
        <v>185004</v>
      </c>
      <c r="H112" s="25">
        <f>SUM(H113)</f>
        <v>296724</v>
      </c>
      <c r="I112" s="25">
        <f>SUM(I113)</f>
        <v>296724</v>
      </c>
    </row>
    <row r="113" spans="1:9" ht="24.75" customHeight="1" x14ac:dyDescent="0.25">
      <c r="A113" s="2" t="s">
        <v>69</v>
      </c>
      <c r="B113" s="15"/>
      <c r="C113" s="3" t="s">
        <v>78</v>
      </c>
      <c r="D113" s="3" t="s">
        <v>10</v>
      </c>
      <c r="E113" s="3" t="s">
        <v>87</v>
      </c>
      <c r="F113" s="3" t="s">
        <v>70</v>
      </c>
      <c r="G113" s="25">
        <v>185004</v>
      </c>
      <c r="H113" s="25">
        <v>296724</v>
      </c>
      <c r="I113" s="25">
        <v>296724</v>
      </c>
    </row>
    <row r="114" spans="1:9" ht="63" x14ac:dyDescent="0.25">
      <c r="A114" s="2" t="s">
        <v>88</v>
      </c>
      <c r="B114" s="6"/>
      <c r="C114" s="3" t="s">
        <v>78</v>
      </c>
      <c r="D114" s="3" t="s">
        <v>10</v>
      </c>
      <c r="E114" s="3" t="s">
        <v>89</v>
      </c>
      <c r="F114" s="3" t="s">
        <v>13</v>
      </c>
      <c r="G114" s="25">
        <f>SUM(G115)</f>
        <v>17021087</v>
      </c>
      <c r="H114" s="25">
        <f t="shared" ref="H114:I116" si="41">SUM(H115)</f>
        <v>17463260</v>
      </c>
      <c r="I114" s="25">
        <f t="shared" si="41"/>
        <v>17552350</v>
      </c>
    </row>
    <row r="115" spans="1:9" ht="78.75" x14ac:dyDescent="0.25">
      <c r="A115" s="2" t="s">
        <v>486</v>
      </c>
      <c r="B115" s="3"/>
      <c r="C115" s="3" t="s">
        <v>78</v>
      </c>
      <c r="D115" s="3" t="s">
        <v>10</v>
      </c>
      <c r="E115" s="3" t="s">
        <v>90</v>
      </c>
      <c r="F115" s="3" t="s">
        <v>13</v>
      </c>
      <c r="G115" s="25">
        <f>SUM(G116)</f>
        <v>17021087</v>
      </c>
      <c r="H115" s="25">
        <f t="shared" si="41"/>
        <v>17463260</v>
      </c>
      <c r="I115" s="25">
        <f t="shared" si="41"/>
        <v>17552350</v>
      </c>
    </row>
    <row r="116" spans="1:9" ht="63" x14ac:dyDescent="0.25">
      <c r="A116" s="2" t="s">
        <v>67</v>
      </c>
      <c r="B116" s="15"/>
      <c r="C116" s="3" t="s">
        <v>78</v>
      </c>
      <c r="D116" s="3" t="s">
        <v>10</v>
      </c>
      <c r="E116" s="3" t="s">
        <v>90</v>
      </c>
      <c r="F116" s="3" t="s">
        <v>68</v>
      </c>
      <c r="G116" s="25">
        <f>SUM(G117)</f>
        <v>17021087</v>
      </c>
      <c r="H116" s="25">
        <f t="shared" si="41"/>
        <v>17463260</v>
      </c>
      <c r="I116" s="25">
        <f t="shared" si="41"/>
        <v>17552350</v>
      </c>
    </row>
    <row r="117" spans="1:9" x14ac:dyDescent="0.25">
      <c r="A117" s="2" t="s">
        <v>69</v>
      </c>
      <c r="B117" s="15"/>
      <c r="C117" s="3" t="s">
        <v>78</v>
      </c>
      <c r="D117" s="3" t="s">
        <v>10</v>
      </c>
      <c r="E117" s="3" t="s">
        <v>90</v>
      </c>
      <c r="F117" s="3" t="s">
        <v>70</v>
      </c>
      <c r="G117" s="25">
        <v>17021087</v>
      </c>
      <c r="H117" s="25">
        <v>17463260</v>
      </c>
      <c r="I117" s="25">
        <v>17552350</v>
      </c>
    </row>
    <row r="118" spans="1:9" ht="31.5" x14ac:dyDescent="0.25">
      <c r="A118" s="2" t="s">
        <v>91</v>
      </c>
      <c r="B118" s="6"/>
      <c r="C118" s="3" t="s">
        <v>78</v>
      </c>
      <c r="D118" s="3" t="s">
        <v>10</v>
      </c>
      <c r="E118" s="3" t="s">
        <v>92</v>
      </c>
      <c r="F118" s="3" t="s">
        <v>13</v>
      </c>
      <c r="G118" s="25">
        <f>SUM(G119)</f>
        <v>55000</v>
      </c>
      <c r="H118" s="25">
        <f t="shared" ref="H118:I120" si="42">SUM(H119)</f>
        <v>76000</v>
      </c>
      <c r="I118" s="25">
        <f t="shared" si="42"/>
        <v>76000</v>
      </c>
    </row>
    <row r="119" spans="1:9" ht="78.75" x14ac:dyDescent="0.25">
      <c r="A119" s="2" t="s">
        <v>486</v>
      </c>
      <c r="B119" s="3"/>
      <c r="C119" s="3" t="s">
        <v>78</v>
      </c>
      <c r="D119" s="3" t="s">
        <v>10</v>
      </c>
      <c r="E119" s="3" t="s">
        <v>93</v>
      </c>
      <c r="F119" s="3" t="s">
        <v>13</v>
      </c>
      <c r="G119" s="25">
        <f>SUM(G120)</f>
        <v>55000</v>
      </c>
      <c r="H119" s="25">
        <f t="shared" si="42"/>
        <v>76000</v>
      </c>
      <c r="I119" s="25">
        <f t="shared" si="42"/>
        <v>76000</v>
      </c>
    </row>
    <row r="120" spans="1:9" ht="63" x14ac:dyDescent="0.25">
      <c r="A120" s="2" t="s">
        <v>67</v>
      </c>
      <c r="B120" s="15"/>
      <c r="C120" s="3" t="s">
        <v>78</v>
      </c>
      <c r="D120" s="3" t="s">
        <v>10</v>
      </c>
      <c r="E120" s="3" t="s">
        <v>93</v>
      </c>
      <c r="F120" s="3" t="s">
        <v>68</v>
      </c>
      <c r="G120" s="25">
        <f>SUM(G121)</f>
        <v>55000</v>
      </c>
      <c r="H120" s="25">
        <f t="shared" si="42"/>
        <v>76000</v>
      </c>
      <c r="I120" s="25">
        <f t="shared" si="42"/>
        <v>76000</v>
      </c>
    </row>
    <row r="121" spans="1:9" x14ac:dyDescent="0.25">
      <c r="A121" s="2" t="s">
        <v>69</v>
      </c>
      <c r="B121" s="15"/>
      <c r="C121" s="3" t="s">
        <v>78</v>
      </c>
      <c r="D121" s="3" t="s">
        <v>10</v>
      </c>
      <c r="E121" s="3" t="s">
        <v>93</v>
      </c>
      <c r="F121" s="3" t="s">
        <v>70</v>
      </c>
      <c r="G121" s="25">
        <v>55000</v>
      </c>
      <c r="H121" s="25">
        <v>76000</v>
      </c>
      <c r="I121" s="25">
        <v>76000</v>
      </c>
    </row>
    <row r="122" spans="1:9" ht="31.5" x14ac:dyDescent="0.25">
      <c r="A122" s="2" t="s">
        <v>753</v>
      </c>
      <c r="B122" s="6"/>
      <c r="C122" s="3" t="s">
        <v>78</v>
      </c>
      <c r="D122" s="3" t="s">
        <v>10</v>
      </c>
      <c r="E122" s="3" t="s">
        <v>799</v>
      </c>
      <c r="F122" s="3" t="s">
        <v>13</v>
      </c>
      <c r="G122" s="25">
        <f t="shared" ref="G122:I122" si="43">G123</f>
        <v>0</v>
      </c>
      <c r="H122" s="25">
        <f t="shared" si="43"/>
        <v>3276</v>
      </c>
      <c r="I122" s="25">
        <f t="shared" si="43"/>
        <v>3276</v>
      </c>
    </row>
    <row r="123" spans="1:9" ht="31.5" x14ac:dyDescent="0.25">
      <c r="A123" s="2" t="s">
        <v>577</v>
      </c>
      <c r="B123" s="6"/>
      <c r="C123" s="3" t="s">
        <v>78</v>
      </c>
      <c r="D123" s="3" t="s">
        <v>10</v>
      </c>
      <c r="E123" s="3" t="s">
        <v>798</v>
      </c>
      <c r="F123" s="3" t="s">
        <v>13</v>
      </c>
      <c r="G123" s="25">
        <f>G125</f>
        <v>0</v>
      </c>
      <c r="H123" s="25">
        <f>H125</f>
        <v>3276</v>
      </c>
      <c r="I123" s="25">
        <f>I125</f>
        <v>3276</v>
      </c>
    </row>
    <row r="124" spans="1:9" ht="63" x14ac:dyDescent="0.25">
      <c r="A124" s="2" t="s">
        <v>67</v>
      </c>
      <c r="B124" s="6"/>
      <c r="C124" s="3" t="s">
        <v>78</v>
      </c>
      <c r="D124" s="3" t="s">
        <v>10</v>
      </c>
      <c r="E124" s="3" t="s">
        <v>798</v>
      </c>
      <c r="F124" s="3" t="s">
        <v>68</v>
      </c>
      <c r="G124" s="25">
        <f>SUM(G125)</f>
        <v>0</v>
      </c>
      <c r="H124" s="25">
        <f t="shared" ref="H124:I124" si="44">SUM(H125)</f>
        <v>3276</v>
      </c>
      <c r="I124" s="25">
        <f t="shared" si="44"/>
        <v>3276</v>
      </c>
    </row>
    <row r="125" spans="1:9" ht="63" x14ac:dyDescent="0.25">
      <c r="A125" s="2" t="s">
        <v>720</v>
      </c>
      <c r="B125" s="6"/>
      <c r="C125" s="3"/>
      <c r="D125" s="3"/>
      <c r="E125" s="3"/>
      <c r="F125" s="3"/>
      <c r="G125" s="25">
        <f>SUM(G126+G127+G128)</f>
        <v>0</v>
      </c>
      <c r="H125" s="25">
        <f>SUM(H126+H127+H128)</f>
        <v>3276</v>
      </c>
      <c r="I125" s="25">
        <f>SUM(I126+I127+I128)</f>
        <v>3276</v>
      </c>
    </row>
    <row r="126" spans="1:9" x14ac:dyDescent="0.25">
      <c r="A126" s="2" t="s">
        <v>374</v>
      </c>
      <c r="B126" s="6"/>
      <c r="C126" s="3"/>
      <c r="D126" s="3"/>
      <c r="E126" s="3"/>
      <c r="F126" s="3"/>
      <c r="G126" s="25">
        <v>0</v>
      </c>
      <c r="H126" s="25">
        <v>0</v>
      </c>
      <c r="I126" s="25">
        <v>0</v>
      </c>
    </row>
    <row r="127" spans="1:9" x14ac:dyDescent="0.25">
      <c r="A127" s="2" t="s">
        <v>376</v>
      </c>
      <c r="B127" s="6"/>
      <c r="C127" s="3"/>
      <c r="D127" s="3"/>
      <c r="E127" s="3"/>
      <c r="F127" s="3"/>
      <c r="G127" s="25">
        <v>0</v>
      </c>
      <c r="H127" s="25">
        <v>0</v>
      </c>
      <c r="I127" s="25">
        <v>0</v>
      </c>
    </row>
    <row r="128" spans="1:9" x14ac:dyDescent="0.25">
      <c r="A128" s="2" t="s">
        <v>614</v>
      </c>
      <c r="B128" s="6"/>
      <c r="C128" s="3"/>
      <c r="D128" s="3"/>
      <c r="E128" s="3"/>
      <c r="F128" s="3"/>
      <c r="G128" s="25">
        <v>0</v>
      </c>
      <c r="H128" s="25">
        <v>3276</v>
      </c>
      <c r="I128" s="25">
        <v>3276</v>
      </c>
    </row>
    <row r="129" spans="1:9" ht="39.75" customHeight="1" x14ac:dyDescent="0.25">
      <c r="A129" s="2" t="s">
        <v>94</v>
      </c>
      <c r="B129" s="15"/>
      <c r="C129" s="3" t="s">
        <v>78</v>
      </c>
      <c r="D129" s="3" t="s">
        <v>10</v>
      </c>
      <c r="E129" s="3" t="s">
        <v>95</v>
      </c>
      <c r="F129" s="3" t="s">
        <v>13</v>
      </c>
      <c r="G129" s="25">
        <f>SUM(G130+G134+G138)</f>
        <v>34889570</v>
      </c>
      <c r="H129" s="25">
        <f>SUM(H130+H134+H138)</f>
        <v>43569147</v>
      </c>
      <c r="I129" s="25">
        <f>SUM(I130+I134+I138)</f>
        <v>44368570</v>
      </c>
    </row>
    <row r="130" spans="1:9" ht="63" x14ac:dyDescent="0.25">
      <c r="A130" s="2" t="s">
        <v>487</v>
      </c>
      <c r="B130" s="6"/>
      <c r="C130" s="3" t="s">
        <v>78</v>
      </c>
      <c r="D130" s="3" t="s">
        <v>10</v>
      </c>
      <c r="E130" s="3" t="s">
        <v>96</v>
      </c>
      <c r="F130" s="3" t="s">
        <v>13</v>
      </c>
      <c r="G130" s="25">
        <f>SUM(G132)</f>
        <v>8744150</v>
      </c>
      <c r="H130" s="25">
        <f>SUM(H132)</f>
        <v>17084780</v>
      </c>
      <c r="I130" s="25">
        <f>SUM(I132)</f>
        <v>17775970</v>
      </c>
    </row>
    <row r="131" spans="1:9" ht="47.25" x14ac:dyDescent="0.25">
      <c r="A131" s="2" t="s">
        <v>488</v>
      </c>
      <c r="B131" s="6"/>
      <c r="C131" s="3" t="s">
        <v>78</v>
      </c>
      <c r="D131" s="3" t="s">
        <v>10</v>
      </c>
      <c r="E131" s="3" t="s">
        <v>97</v>
      </c>
      <c r="F131" s="3" t="s">
        <v>13</v>
      </c>
      <c r="G131" s="25">
        <f t="shared" ref="G131:I132" si="45">SUM(G132)</f>
        <v>8744150</v>
      </c>
      <c r="H131" s="25">
        <f t="shared" si="45"/>
        <v>17084780</v>
      </c>
      <c r="I131" s="25">
        <f t="shared" si="45"/>
        <v>17775970</v>
      </c>
    </row>
    <row r="132" spans="1:9" ht="63" x14ac:dyDescent="0.25">
      <c r="A132" s="2" t="s">
        <v>67</v>
      </c>
      <c r="B132" s="15"/>
      <c r="C132" s="3" t="s">
        <v>78</v>
      </c>
      <c r="D132" s="3" t="s">
        <v>10</v>
      </c>
      <c r="E132" s="3" t="s">
        <v>97</v>
      </c>
      <c r="F132" s="3" t="s">
        <v>68</v>
      </c>
      <c r="G132" s="25">
        <f>SUM(G133)</f>
        <v>8744150</v>
      </c>
      <c r="H132" s="25">
        <f t="shared" si="45"/>
        <v>17084780</v>
      </c>
      <c r="I132" s="25">
        <f t="shared" si="45"/>
        <v>17775970</v>
      </c>
    </row>
    <row r="133" spans="1:9" x14ac:dyDescent="0.25">
      <c r="A133" s="2" t="s">
        <v>69</v>
      </c>
      <c r="B133" s="15"/>
      <c r="C133" s="3" t="s">
        <v>78</v>
      </c>
      <c r="D133" s="3" t="s">
        <v>10</v>
      </c>
      <c r="E133" s="3" t="s">
        <v>97</v>
      </c>
      <c r="F133" s="3" t="s">
        <v>70</v>
      </c>
      <c r="G133" s="25">
        <v>8744150</v>
      </c>
      <c r="H133" s="25">
        <v>17084780</v>
      </c>
      <c r="I133" s="25">
        <v>17775970</v>
      </c>
    </row>
    <row r="134" spans="1:9" ht="31.5" x14ac:dyDescent="0.25">
      <c r="A134" s="2" t="s">
        <v>98</v>
      </c>
      <c r="B134" s="41"/>
      <c r="C134" s="3" t="s">
        <v>78</v>
      </c>
      <c r="D134" s="3" t="s">
        <v>10</v>
      </c>
      <c r="E134" s="3" t="s">
        <v>99</v>
      </c>
      <c r="F134" s="3" t="s">
        <v>13</v>
      </c>
      <c r="G134" s="25">
        <f>SUM(G136)</f>
        <v>25178420</v>
      </c>
      <c r="H134" s="25">
        <f>SUM(H136)</f>
        <v>25467367</v>
      </c>
      <c r="I134" s="25">
        <f>SUM(I136)</f>
        <v>25575600</v>
      </c>
    </row>
    <row r="135" spans="1:9" ht="47.25" x14ac:dyDescent="0.25">
      <c r="A135" s="2" t="s">
        <v>489</v>
      </c>
      <c r="B135" s="6"/>
      <c r="C135" s="3" t="s">
        <v>78</v>
      </c>
      <c r="D135" s="3" t="s">
        <v>10</v>
      </c>
      <c r="E135" s="3" t="s">
        <v>100</v>
      </c>
      <c r="F135" s="3" t="s">
        <v>13</v>
      </c>
      <c r="G135" s="25">
        <f t="shared" ref="G135:I136" si="46">SUM(G136)</f>
        <v>25178420</v>
      </c>
      <c r="H135" s="25">
        <f t="shared" si="46"/>
        <v>25467367</v>
      </c>
      <c r="I135" s="25">
        <f t="shared" si="46"/>
        <v>25575600</v>
      </c>
    </row>
    <row r="136" spans="1:9" ht="63" x14ac:dyDescent="0.25">
      <c r="A136" s="2" t="s">
        <v>67</v>
      </c>
      <c r="B136" s="15"/>
      <c r="C136" s="3" t="s">
        <v>78</v>
      </c>
      <c r="D136" s="3" t="s">
        <v>10</v>
      </c>
      <c r="E136" s="3" t="s">
        <v>100</v>
      </c>
      <c r="F136" s="3" t="s">
        <v>68</v>
      </c>
      <c r="G136" s="25">
        <f>SUM(G137)</f>
        <v>25178420</v>
      </c>
      <c r="H136" s="25">
        <f t="shared" si="46"/>
        <v>25467367</v>
      </c>
      <c r="I136" s="25">
        <f t="shared" si="46"/>
        <v>25575600</v>
      </c>
    </row>
    <row r="137" spans="1:9" x14ac:dyDescent="0.25">
      <c r="A137" s="2" t="s">
        <v>69</v>
      </c>
      <c r="B137" s="15"/>
      <c r="C137" s="3" t="s">
        <v>78</v>
      </c>
      <c r="D137" s="3" t="s">
        <v>10</v>
      </c>
      <c r="E137" s="3" t="s">
        <v>100</v>
      </c>
      <c r="F137" s="3" t="s">
        <v>70</v>
      </c>
      <c r="G137" s="25">
        <v>25178420</v>
      </c>
      <c r="H137" s="25">
        <v>25467367</v>
      </c>
      <c r="I137" s="25">
        <v>25575600</v>
      </c>
    </row>
    <row r="138" spans="1:9" ht="31.5" x14ac:dyDescent="0.25">
      <c r="A138" s="2" t="s">
        <v>101</v>
      </c>
      <c r="B138" s="41"/>
      <c r="C138" s="3" t="s">
        <v>78</v>
      </c>
      <c r="D138" s="3" t="s">
        <v>10</v>
      </c>
      <c r="E138" s="3" t="s">
        <v>102</v>
      </c>
      <c r="F138" s="3" t="s">
        <v>13</v>
      </c>
      <c r="G138" s="25">
        <f>SUM(G140)</f>
        <v>967000</v>
      </c>
      <c r="H138" s="25">
        <f>SUM(H140)</f>
        <v>1017000</v>
      </c>
      <c r="I138" s="25">
        <f>SUM(I140)</f>
        <v>1017000</v>
      </c>
    </row>
    <row r="139" spans="1:9" ht="47.25" x14ac:dyDescent="0.25">
      <c r="A139" s="2" t="s">
        <v>696</v>
      </c>
      <c r="B139" s="6"/>
      <c r="C139" s="3" t="s">
        <v>78</v>
      </c>
      <c r="D139" s="3" t="s">
        <v>10</v>
      </c>
      <c r="E139" s="3" t="s">
        <v>103</v>
      </c>
      <c r="F139" s="3" t="s">
        <v>13</v>
      </c>
      <c r="G139" s="25">
        <f t="shared" ref="G139:I140" si="47">SUM(G140)</f>
        <v>967000</v>
      </c>
      <c r="H139" s="25">
        <f t="shared" si="47"/>
        <v>1017000</v>
      </c>
      <c r="I139" s="25">
        <f t="shared" si="47"/>
        <v>1017000</v>
      </c>
    </row>
    <row r="140" spans="1:9" ht="63" x14ac:dyDescent="0.25">
      <c r="A140" s="2" t="s">
        <v>67</v>
      </c>
      <c r="B140" s="15"/>
      <c r="C140" s="3" t="s">
        <v>78</v>
      </c>
      <c r="D140" s="3" t="s">
        <v>10</v>
      </c>
      <c r="E140" s="3" t="s">
        <v>103</v>
      </c>
      <c r="F140" s="3" t="s">
        <v>68</v>
      </c>
      <c r="G140" s="25">
        <f t="shared" si="47"/>
        <v>967000</v>
      </c>
      <c r="H140" s="25">
        <f t="shared" si="47"/>
        <v>1017000</v>
      </c>
      <c r="I140" s="25">
        <f t="shared" si="47"/>
        <v>1017000</v>
      </c>
    </row>
    <row r="141" spans="1:9" x14ac:dyDescent="0.25">
      <c r="A141" s="2" t="s">
        <v>69</v>
      </c>
      <c r="B141" s="15"/>
      <c r="C141" s="3" t="s">
        <v>78</v>
      </c>
      <c r="D141" s="3" t="s">
        <v>10</v>
      </c>
      <c r="E141" s="3" t="s">
        <v>103</v>
      </c>
      <c r="F141" s="3" t="s">
        <v>70</v>
      </c>
      <c r="G141" s="25">
        <v>967000</v>
      </c>
      <c r="H141" s="25">
        <v>1017000</v>
      </c>
      <c r="I141" s="25">
        <v>1017000</v>
      </c>
    </row>
    <row r="142" spans="1:9" ht="31.5" x14ac:dyDescent="0.25">
      <c r="A142" s="1" t="s">
        <v>107</v>
      </c>
      <c r="B142" s="69"/>
      <c r="C142" s="69" t="s">
        <v>78</v>
      </c>
      <c r="D142" s="69" t="s">
        <v>11</v>
      </c>
      <c r="E142" s="69" t="s">
        <v>12</v>
      </c>
      <c r="F142" s="69" t="s">
        <v>13</v>
      </c>
      <c r="G142" s="26">
        <f>SUM(G153+G143+G148)</f>
        <v>15832735.33</v>
      </c>
      <c r="H142" s="26">
        <f t="shared" ref="H142:I142" si="48">SUM(H153+H143+H148)</f>
        <v>15559900</v>
      </c>
      <c r="I142" s="26">
        <f t="shared" si="48"/>
        <v>15559900</v>
      </c>
    </row>
    <row r="143" spans="1:9" ht="78.75" x14ac:dyDescent="0.25">
      <c r="A143" s="1" t="s">
        <v>541</v>
      </c>
      <c r="B143" s="15"/>
      <c r="C143" s="69" t="s">
        <v>78</v>
      </c>
      <c r="D143" s="69" t="s">
        <v>11</v>
      </c>
      <c r="E143" s="69" t="s">
        <v>108</v>
      </c>
      <c r="F143" s="69" t="s">
        <v>13</v>
      </c>
      <c r="G143" s="26">
        <f>SUM(G144)</f>
        <v>711800</v>
      </c>
      <c r="H143" s="26">
        <f t="shared" ref="H143:I146" si="49">SUM(H144)</f>
        <v>639000</v>
      </c>
      <c r="I143" s="26">
        <f t="shared" si="49"/>
        <v>639000</v>
      </c>
    </row>
    <row r="144" spans="1:9" ht="47.25" x14ac:dyDescent="0.25">
      <c r="A144" s="2" t="s">
        <v>109</v>
      </c>
      <c r="B144" s="15"/>
      <c r="C144" s="10" t="s">
        <v>78</v>
      </c>
      <c r="D144" s="10" t="s">
        <v>11</v>
      </c>
      <c r="E144" s="3" t="s">
        <v>397</v>
      </c>
      <c r="F144" s="3" t="s">
        <v>13</v>
      </c>
      <c r="G144" s="25">
        <f>SUM(G145)</f>
        <v>711800</v>
      </c>
      <c r="H144" s="25">
        <f t="shared" si="49"/>
        <v>639000</v>
      </c>
      <c r="I144" s="25">
        <f t="shared" si="49"/>
        <v>639000</v>
      </c>
    </row>
    <row r="145" spans="1:9" ht="63" x14ac:dyDescent="0.25">
      <c r="A145" s="2" t="s">
        <v>110</v>
      </c>
      <c r="B145" s="15"/>
      <c r="C145" s="10" t="s">
        <v>78</v>
      </c>
      <c r="D145" s="10" t="s">
        <v>11</v>
      </c>
      <c r="E145" s="3" t="s">
        <v>398</v>
      </c>
      <c r="F145" s="3" t="s">
        <v>13</v>
      </c>
      <c r="G145" s="25">
        <f>SUM(G146)</f>
        <v>711800</v>
      </c>
      <c r="H145" s="25">
        <f t="shared" si="49"/>
        <v>639000</v>
      </c>
      <c r="I145" s="25">
        <f t="shared" si="49"/>
        <v>639000</v>
      </c>
    </row>
    <row r="146" spans="1:9" ht="31.5" x14ac:dyDescent="0.25">
      <c r="A146" s="2" t="s">
        <v>111</v>
      </c>
      <c r="B146" s="10"/>
      <c r="C146" s="10" t="s">
        <v>78</v>
      </c>
      <c r="D146" s="10" t="s">
        <v>11</v>
      </c>
      <c r="E146" s="3" t="s">
        <v>399</v>
      </c>
      <c r="F146" s="10" t="s">
        <v>13</v>
      </c>
      <c r="G146" s="20">
        <f>SUM(G147)</f>
        <v>711800</v>
      </c>
      <c r="H146" s="20">
        <f t="shared" si="49"/>
        <v>639000</v>
      </c>
      <c r="I146" s="20">
        <f t="shared" si="49"/>
        <v>639000</v>
      </c>
    </row>
    <row r="147" spans="1:9" ht="110.25" x14ac:dyDescent="0.25">
      <c r="A147" s="28" t="s">
        <v>550</v>
      </c>
      <c r="B147" s="10"/>
      <c r="C147" s="10" t="s">
        <v>78</v>
      </c>
      <c r="D147" s="10" t="s">
        <v>11</v>
      </c>
      <c r="E147" s="3" t="s">
        <v>399</v>
      </c>
      <c r="F147" s="10" t="s">
        <v>17</v>
      </c>
      <c r="G147" s="20">
        <v>711800</v>
      </c>
      <c r="H147" s="20">
        <v>639000</v>
      </c>
      <c r="I147" s="20">
        <v>639000</v>
      </c>
    </row>
    <row r="148" spans="1:9" ht="75" customHeight="1" x14ac:dyDescent="0.25">
      <c r="A148" s="50" t="s">
        <v>843</v>
      </c>
      <c r="B148" s="12"/>
      <c r="C148" s="12" t="s">
        <v>78</v>
      </c>
      <c r="D148" s="12" t="s">
        <v>11</v>
      </c>
      <c r="E148" s="69" t="s">
        <v>20</v>
      </c>
      <c r="F148" s="12" t="s">
        <v>13</v>
      </c>
      <c r="G148" s="24">
        <f>SUM(G149)</f>
        <v>30000</v>
      </c>
      <c r="H148" s="24">
        <f t="shared" ref="H148:I148" si="50">SUM(H149)</f>
        <v>0</v>
      </c>
      <c r="I148" s="24">
        <f t="shared" si="50"/>
        <v>0</v>
      </c>
    </row>
    <row r="149" spans="1:9" ht="58.5" customHeight="1" x14ac:dyDescent="0.25">
      <c r="A149" s="28" t="s">
        <v>841</v>
      </c>
      <c r="B149" s="10"/>
      <c r="C149" s="10" t="s">
        <v>78</v>
      </c>
      <c r="D149" s="10" t="s">
        <v>11</v>
      </c>
      <c r="E149" s="3" t="s">
        <v>825</v>
      </c>
      <c r="F149" s="10" t="s">
        <v>13</v>
      </c>
      <c r="G149" s="20">
        <f>SUM(G150)</f>
        <v>30000</v>
      </c>
      <c r="H149" s="20">
        <f t="shared" ref="H149:I149" si="51">SUM(H150)</f>
        <v>0</v>
      </c>
      <c r="I149" s="20">
        <f t="shared" si="51"/>
        <v>0</v>
      </c>
    </row>
    <row r="150" spans="1:9" ht="81" customHeight="1" x14ac:dyDescent="0.25">
      <c r="A150" s="28" t="s">
        <v>842</v>
      </c>
      <c r="B150" s="10"/>
      <c r="C150" s="10" t="s">
        <v>78</v>
      </c>
      <c r="D150" s="10" t="s">
        <v>11</v>
      </c>
      <c r="E150" s="3" t="s">
        <v>824</v>
      </c>
      <c r="F150" s="10" t="s">
        <v>13</v>
      </c>
      <c r="G150" s="20">
        <f>SUM(G151)</f>
        <v>30000</v>
      </c>
      <c r="H150" s="20">
        <f t="shared" ref="H150:I150" si="52">SUM(H151)</f>
        <v>0</v>
      </c>
      <c r="I150" s="20">
        <f t="shared" si="52"/>
        <v>0</v>
      </c>
    </row>
    <row r="151" spans="1:9" ht="57" customHeight="1" x14ac:dyDescent="0.25">
      <c r="A151" s="28" t="s">
        <v>81</v>
      </c>
      <c r="B151" s="10"/>
      <c r="C151" s="10" t="s">
        <v>78</v>
      </c>
      <c r="D151" s="10" t="s">
        <v>11</v>
      </c>
      <c r="E151" s="3" t="s">
        <v>830</v>
      </c>
      <c r="F151" s="10" t="s">
        <v>13</v>
      </c>
      <c r="G151" s="20">
        <f>SUM(G152)</f>
        <v>30000</v>
      </c>
      <c r="H151" s="20">
        <f t="shared" ref="H151:I151" si="53">SUM(H152)</f>
        <v>0</v>
      </c>
      <c r="I151" s="20">
        <f t="shared" si="53"/>
        <v>0</v>
      </c>
    </row>
    <row r="152" spans="1:9" ht="110.25" x14ac:dyDescent="0.25">
      <c r="A152" s="28" t="s">
        <v>550</v>
      </c>
      <c r="B152" s="10"/>
      <c r="C152" s="10" t="s">
        <v>78</v>
      </c>
      <c r="D152" s="10" t="s">
        <v>11</v>
      </c>
      <c r="E152" s="3" t="s">
        <v>830</v>
      </c>
      <c r="F152" s="10" t="s">
        <v>17</v>
      </c>
      <c r="G152" s="20">
        <v>30000</v>
      </c>
      <c r="H152" s="20">
        <v>0</v>
      </c>
      <c r="I152" s="20">
        <v>0</v>
      </c>
    </row>
    <row r="153" spans="1:9" ht="63" x14ac:dyDescent="0.25">
      <c r="A153" s="1" t="s">
        <v>490</v>
      </c>
      <c r="B153" s="69"/>
      <c r="C153" s="69" t="s">
        <v>78</v>
      </c>
      <c r="D153" s="69" t="s">
        <v>11</v>
      </c>
      <c r="E153" s="69" t="s">
        <v>65</v>
      </c>
      <c r="F153" s="69" t="s">
        <v>13</v>
      </c>
      <c r="G153" s="26">
        <f>SUM(G154+G164)</f>
        <v>15090935.33</v>
      </c>
      <c r="H153" s="26">
        <f>SUM(H154+H164)</f>
        <v>14920900</v>
      </c>
      <c r="I153" s="26">
        <f>SUM(I154+I164)</f>
        <v>14920900</v>
      </c>
    </row>
    <row r="154" spans="1:9" ht="47.25" x14ac:dyDescent="0.25">
      <c r="A154" s="2" t="s">
        <v>112</v>
      </c>
      <c r="B154" s="3"/>
      <c r="C154" s="3" t="s">
        <v>78</v>
      </c>
      <c r="D154" s="3" t="s">
        <v>11</v>
      </c>
      <c r="E154" s="3" t="s">
        <v>104</v>
      </c>
      <c r="F154" s="3" t="s">
        <v>13</v>
      </c>
      <c r="G154" s="25">
        <f>SUM(G155+G159)</f>
        <v>4558935.33</v>
      </c>
      <c r="H154" s="25">
        <f>SUM(H155+H159)</f>
        <v>4380900</v>
      </c>
      <c r="I154" s="25">
        <f>SUM(I155+I159)</f>
        <v>4380900</v>
      </c>
    </row>
    <row r="155" spans="1:9" ht="63" x14ac:dyDescent="0.25">
      <c r="A155" s="2" t="s">
        <v>491</v>
      </c>
      <c r="B155" s="10"/>
      <c r="C155" s="10" t="s">
        <v>78</v>
      </c>
      <c r="D155" s="10" t="s">
        <v>11</v>
      </c>
      <c r="E155" s="3" t="s">
        <v>113</v>
      </c>
      <c r="F155" s="10" t="s">
        <v>13</v>
      </c>
      <c r="G155" s="20">
        <f>SUM(G156)</f>
        <v>2002400</v>
      </c>
      <c r="H155" s="20">
        <f>SUM(H156)</f>
        <v>1824200</v>
      </c>
      <c r="I155" s="20">
        <f>SUM(I156)</f>
        <v>1824200</v>
      </c>
    </row>
    <row r="156" spans="1:9" ht="31.5" x14ac:dyDescent="0.25">
      <c r="A156" s="2" t="s">
        <v>111</v>
      </c>
      <c r="B156" s="10"/>
      <c r="C156" s="10" t="s">
        <v>78</v>
      </c>
      <c r="D156" s="10" t="s">
        <v>11</v>
      </c>
      <c r="E156" s="3" t="s">
        <v>114</v>
      </c>
      <c r="F156" s="10" t="s">
        <v>13</v>
      </c>
      <c r="G156" s="20">
        <f>SUM(G157+G158)</f>
        <v>2002400</v>
      </c>
      <c r="H156" s="20">
        <f>SUM(H157+H158)</f>
        <v>1824200</v>
      </c>
      <c r="I156" s="20">
        <f>SUM(I157+I158)</f>
        <v>1824200</v>
      </c>
    </row>
    <row r="157" spans="1:9" ht="110.25" x14ac:dyDescent="0.25">
      <c r="A157" s="28" t="s">
        <v>550</v>
      </c>
      <c r="B157" s="10"/>
      <c r="C157" s="10" t="s">
        <v>78</v>
      </c>
      <c r="D157" s="10" t="s">
        <v>11</v>
      </c>
      <c r="E157" s="3" t="s">
        <v>114</v>
      </c>
      <c r="F157" s="10" t="s">
        <v>17</v>
      </c>
      <c r="G157" s="20">
        <v>1910400</v>
      </c>
      <c r="H157" s="20">
        <v>1728000</v>
      </c>
      <c r="I157" s="20">
        <v>1728000</v>
      </c>
    </row>
    <row r="158" spans="1:9" ht="31.5" x14ac:dyDescent="0.25">
      <c r="A158" s="2" t="s">
        <v>23</v>
      </c>
      <c r="B158" s="10"/>
      <c r="C158" s="10" t="s">
        <v>78</v>
      </c>
      <c r="D158" s="10" t="s">
        <v>11</v>
      </c>
      <c r="E158" s="3" t="s">
        <v>114</v>
      </c>
      <c r="F158" s="10" t="s">
        <v>24</v>
      </c>
      <c r="G158" s="20">
        <v>92000</v>
      </c>
      <c r="H158" s="20">
        <v>96200</v>
      </c>
      <c r="I158" s="20">
        <v>96200</v>
      </c>
    </row>
    <row r="159" spans="1:9" ht="31.5" x14ac:dyDescent="0.25">
      <c r="A159" s="2" t="s">
        <v>115</v>
      </c>
      <c r="B159" s="3"/>
      <c r="C159" s="3" t="s">
        <v>78</v>
      </c>
      <c r="D159" s="3" t="s">
        <v>11</v>
      </c>
      <c r="E159" s="3" t="s">
        <v>116</v>
      </c>
      <c r="F159" s="3" t="s">
        <v>13</v>
      </c>
      <c r="G159" s="25">
        <f>SUM(G160)</f>
        <v>2556535.33</v>
      </c>
      <c r="H159" s="25">
        <f>SUM(H160)</f>
        <v>2556700</v>
      </c>
      <c r="I159" s="25">
        <f>SUM(I160)</f>
        <v>2556700</v>
      </c>
    </row>
    <row r="160" spans="1:9" ht="94.5" x14ac:dyDescent="0.25">
      <c r="A160" s="2" t="s">
        <v>117</v>
      </c>
      <c r="B160" s="3"/>
      <c r="C160" s="3" t="s">
        <v>78</v>
      </c>
      <c r="D160" s="3" t="s">
        <v>11</v>
      </c>
      <c r="E160" s="3" t="s">
        <v>118</v>
      </c>
      <c r="F160" s="3" t="s">
        <v>13</v>
      </c>
      <c r="G160" s="25">
        <f>SUM(G161+G162+G163)</f>
        <v>2556535.33</v>
      </c>
      <c r="H160" s="25">
        <f>SUM(H161+H162+H163)</f>
        <v>2556700</v>
      </c>
      <c r="I160" s="25">
        <f>SUM(I161+I162+I163)</f>
        <v>2556700</v>
      </c>
    </row>
    <row r="161" spans="1:9" ht="110.25" x14ac:dyDescent="0.25">
      <c r="A161" s="28" t="s">
        <v>550</v>
      </c>
      <c r="B161" s="3"/>
      <c r="C161" s="3" t="s">
        <v>78</v>
      </c>
      <c r="D161" s="3" t="s">
        <v>11</v>
      </c>
      <c r="E161" s="3" t="s">
        <v>118</v>
      </c>
      <c r="F161" s="3" t="s">
        <v>17</v>
      </c>
      <c r="G161" s="25">
        <v>2416700</v>
      </c>
      <c r="H161" s="25">
        <v>2416700</v>
      </c>
      <c r="I161" s="25">
        <v>2416700</v>
      </c>
    </row>
    <row r="162" spans="1:9" ht="31.5" x14ac:dyDescent="0.25">
      <c r="A162" s="2" t="s">
        <v>23</v>
      </c>
      <c r="B162" s="3"/>
      <c r="C162" s="3" t="s">
        <v>78</v>
      </c>
      <c r="D162" s="3" t="s">
        <v>11</v>
      </c>
      <c r="E162" s="3" t="s">
        <v>118</v>
      </c>
      <c r="F162" s="3" t="s">
        <v>24</v>
      </c>
      <c r="G162" s="25">
        <v>138335.32999999999</v>
      </c>
      <c r="H162" s="25">
        <v>138500</v>
      </c>
      <c r="I162" s="25">
        <v>138500</v>
      </c>
    </row>
    <row r="163" spans="1:9" x14ac:dyDescent="0.25">
      <c r="A163" s="2" t="s">
        <v>34</v>
      </c>
      <c r="B163" s="3"/>
      <c r="C163" s="3" t="s">
        <v>78</v>
      </c>
      <c r="D163" s="3" t="s">
        <v>11</v>
      </c>
      <c r="E163" s="3" t="s">
        <v>118</v>
      </c>
      <c r="F163" s="3" t="s">
        <v>26</v>
      </c>
      <c r="G163" s="25">
        <v>1500</v>
      </c>
      <c r="H163" s="25">
        <v>1500</v>
      </c>
      <c r="I163" s="25">
        <v>1500</v>
      </c>
    </row>
    <row r="164" spans="1:9" ht="63" x14ac:dyDescent="0.25">
      <c r="A164" s="2" t="s">
        <v>119</v>
      </c>
      <c r="B164" s="3"/>
      <c r="C164" s="3" t="s">
        <v>78</v>
      </c>
      <c r="D164" s="3" t="s">
        <v>11</v>
      </c>
      <c r="E164" s="3" t="s">
        <v>120</v>
      </c>
      <c r="F164" s="3" t="s">
        <v>13</v>
      </c>
      <c r="G164" s="25">
        <f t="shared" ref="G164:I165" si="54">SUM(G165)</f>
        <v>10532000</v>
      </c>
      <c r="H164" s="25">
        <f t="shared" si="54"/>
        <v>10540000</v>
      </c>
      <c r="I164" s="25">
        <f t="shared" si="54"/>
        <v>10540000</v>
      </c>
    </row>
    <row r="165" spans="1:9" ht="126" x14ac:dyDescent="0.25">
      <c r="A165" s="2" t="s">
        <v>121</v>
      </c>
      <c r="B165" s="3"/>
      <c r="C165" s="3" t="s">
        <v>78</v>
      </c>
      <c r="D165" s="3" t="s">
        <v>11</v>
      </c>
      <c r="E165" s="3" t="s">
        <v>122</v>
      </c>
      <c r="F165" s="3" t="s">
        <v>13</v>
      </c>
      <c r="G165" s="25">
        <f t="shared" si="54"/>
        <v>10532000</v>
      </c>
      <c r="H165" s="25">
        <f t="shared" si="54"/>
        <v>10540000</v>
      </c>
      <c r="I165" s="25">
        <f t="shared" si="54"/>
        <v>10540000</v>
      </c>
    </row>
    <row r="166" spans="1:9" ht="47.25" x14ac:dyDescent="0.25">
      <c r="A166" s="2" t="s">
        <v>81</v>
      </c>
      <c r="B166" s="3"/>
      <c r="C166" s="3" t="s">
        <v>78</v>
      </c>
      <c r="D166" s="3" t="s">
        <v>11</v>
      </c>
      <c r="E166" s="3" t="s">
        <v>123</v>
      </c>
      <c r="F166" s="3" t="s">
        <v>13</v>
      </c>
      <c r="G166" s="25">
        <f>SUM(G168+G167+G169)</f>
        <v>10532000</v>
      </c>
      <c r="H166" s="25">
        <f>SUM(H168+H167+H169)</f>
        <v>10540000</v>
      </c>
      <c r="I166" s="25">
        <f>SUM(I168+I167+I169)</f>
        <v>10540000</v>
      </c>
    </row>
    <row r="167" spans="1:9" ht="110.25" x14ac:dyDescent="0.25">
      <c r="A167" s="28" t="s">
        <v>550</v>
      </c>
      <c r="B167" s="3"/>
      <c r="C167" s="3" t="s">
        <v>78</v>
      </c>
      <c r="D167" s="3" t="s">
        <v>11</v>
      </c>
      <c r="E167" s="3" t="s">
        <v>123</v>
      </c>
      <c r="F167" s="3" t="s">
        <v>17</v>
      </c>
      <c r="G167" s="25">
        <v>10252000</v>
      </c>
      <c r="H167" s="25">
        <v>10252000</v>
      </c>
      <c r="I167" s="25">
        <v>10252000</v>
      </c>
    </row>
    <row r="168" spans="1:9" ht="31.5" x14ac:dyDescent="0.25">
      <c r="A168" s="2" t="s">
        <v>23</v>
      </c>
      <c r="B168" s="3"/>
      <c r="C168" s="3" t="s">
        <v>78</v>
      </c>
      <c r="D168" s="3" t="s">
        <v>11</v>
      </c>
      <c r="E168" s="3" t="s">
        <v>123</v>
      </c>
      <c r="F168" s="3" t="s">
        <v>24</v>
      </c>
      <c r="G168" s="25">
        <v>279000</v>
      </c>
      <c r="H168" s="25">
        <v>287000</v>
      </c>
      <c r="I168" s="25">
        <v>287000</v>
      </c>
    </row>
    <row r="169" spans="1:9" x14ac:dyDescent="0.25">
      <c r="A169" s="2" t="s">
        <v>34</v>
      </c>
      <c r="B169" s="3"/>
      <c r="C169" s="3" t="s">
        <v>78</v>
      </c>
      <c r="D169" s="3" t="s">
        <v>11</v>
      </c>
      <c r="E169" s="3" t="s">
        <v>123</v>
      </c>
      <c r="F169" s="3" t="s">
        <v>26</v>
      </c>
      <c r="G169" s="25">
        <v>1000</v>
      </c>
      <c r="H169" s="25">
        <v>1000</v>
      </c>
      <c r="I169" s="25">
        <v>1000</v>
      </c>
    </row>
    <row r="170" spans="1:9" x14ac:dyDescent="0.25">
      <c r="A170" s="1" t="s">
        <v>588</v>
      </c>
      <c r="B170" s="69"/>
      <c r="C170" s="69" t="s">
        <v>28</v>
      </c>
      <c r="D170" s="69" t="s">
        <v>36</v>
      </c>
      <c r="E170" s="69" t="s">
        <v>12</v>
      </c>
      <c r="F170" s="69" t="s">
        <v>13</v>
      </c>
      <c r="G170" s="26">
        <f>G171</f>
        <v>600000</v>
      </c>
      <c r="H170" s="26">
        <f t="shared" ref="H170:I172" si="55">H171</f>
        <v>680000</v>
      </c>
      <c r="I170" s="26">
        <f t="shared" si="55"/>
        <v>1834700</v>
      </c>
    </row>
    <row r="171" spans="1:9" x14ac:dyDescent="0.25">
      <c r="A171" s="1" t="s">
        <v>124</v>
      </c>
      <c r="B171" s="69"/>
      <c r="C171" s="69" t="s">
        <v>28</v>
      </c>
      <c r="D171" s="69" t="s">
        <v>35</v>
      </c>
      <c r="E171" s="69" t="s">
        <v>12</v>
      </c>
      <c r="F171" s="69" t="s">
        <v>13</v>
      </c>
      <c r="G171" s="26">
        <f>G172</f>
        <v>600000</v>
      </c>
      <c r="H171" s="26">
        <f t="shared" si="55"/>
        <v>680000</v>
      </c>
      <c r="I171" s="26">
        <f t="shared" si="55"/>
        <v>1834700</v>
      </c>
    </row>
    <row r="172" spans="1:9" ht="78.75" x14ac:dyDescent="0.25">
      <c r="A172" s="1" t="s">
        <v>541</v>
      </c>
      <c r="B172" s="11"/>
      <c r="C172" s="69" t="s">
        <v>28</v>
      </c>
      <c r="D172" s="69" t="s">
        <v>35</v>
      </c>
      <c r="E172" s="8" t="s">
        <v>108</v>
      </c>
      <c r="F172" s="12" t="s">
        <v>13</v>
      </c>
      <c r="G172" s="24">
        <f>G173</f>
        <v>600000</v>
      </c>
      <c r="H172" s="24">
        <f t="shared" si="55"/>
        <v>680000</v>
      </c>
      <c r="I172" s="24">
        <f t="shared" si="55"/>
        <v>1834700</v>
      </c>
    </row>
    <row r="173" spans="1:9" ht="31.5" x14ac:dyDescent="0.25">
      <c r="A173" s="2" t="s">
        <v>589</v>
      </c>
      <c r="B173" s="13"/>
      <c r="C173" s="3" t="s">
        <v>28</v>
      </c>
      <c r="D173" s="3" t="s">
        <v>35</v>
      </c>
      <c r="E173" s="9" t="s">
        <v>125</v>
      </c>
      <c r="F173" s="10" t="s">
        <v>13</v>
      </c>
      <c r="G173" s="20">
        <f>G174+G178+G181</f>
        <v>600000</v>
      </c>
      <c r="H173" s="20">
        <f>H174+H178+H181</f>
        <v>680000</v>
      </c>
      <c r="I173" s="20">
        <f>I174+I178+I181</f>
        <v>1834700</v>
      </c>
    </row>
    <row r="174" spans="1:9" ht="31.5" x14ac:dyDescent="0.25">
      <c r="A174" s="2" t="s">
        <v>126</v>
      </c>
      <c r="B174" s="13"/>
      <c r="C174" s="3" t="s">
        <v>28</v>
      </c>
      <c r="D174" s="3" t="s">
        <v>35</v>
      </c>
      <c r="E174" s="9" t="s">
        <v>127</v>
      </c>
      <c r="F174" s="10" t="s">
        <v>13</v>
      </c>
      <c r="G174" s="20">
        <f>G175</f>
        <v>500000</v>
      </c>
      <c r="H174" s="20">
        <f>H175</f>
        <v>580000</v>
      </c>
      <c r="I174" s="20">
        <f>I175</f>
        <v>570000</v>
      </c>
    </row>
    <row r="175" spans="1:9" ht="31.5" x14ac:dyDescent="0.25">
      <c r="A175" s="2" t="s">
        <v>697</v>
      </c>
      <c r="B175" s="13"/>
      <c r="C175" s="3" t="s">
        <v>28</v>
      </c>
      <c r="D175" s="3" t="s">
        <v>35</v>
      </c>
      <c r="E175" s="9" t="s">
        <v>128</v>
      </c>
      <c r="F175" s="10" t="s">
        <v>13</v>
      </c>
      <c r="G175" s="20">
        <f>G176+G177</f>
        <v>500000</v>
      </c>
      <c r="H175" s="20">
        <f>H176+H177</f>
        <v>580000</v>
      </c>
      <c r="I175" s="20">
        <f>I176+I177</f>
        <v>570000</v>
      </c>
    </row>
    <row r="176" spans="1:9" ht="110.25" x14ac:dyDescent="0.25">
      <c r="A176" s="28" t="s">
        <v>550</v>
      </c>
      <c r="B176" s="13"/>
      <c r="C176" s="3" t="s">
        <v>28</v>
      </c>
      <c r="D176" s="3" t="s">
        <v>35</v>
      </c>
      <c r="E176" s="9" t="s">
        <v>128</v>
      </c>
      <c r="F176" s="10" t="s">
        <v>17</v>
      </c>
      <c r="G176" s="20">
        <v>70000</v>
      </c>
      <c r="H176" s="20">
        <v>70000</v>
      </c>
      <c r="I176" s="20">
        <v>70000</v>
      </c>
    </row>
    <row r="177" spans="1:9" ht="31.5" x14ac:dyDescent="0.25">
      <c r="A177" s="2" t="s">
        <v>23</v>
      </c>
      <c r="B177" s="13"/>
      <c r="C177" s="3" t="s">
        <v>28</v>
      </c>
      <c r="D177" s="3" t="s">
        <v>35</v>
      </c>
      <c r="E177" s="9" t="s">
        <v>128</v>
      </c>
      <c r="F177" s="10" t="s">
        <v>24</v>
      </c>
      <c r="G177" s="20">
        <v>430000</v>
      </c>
      <c r="H177" s="20">
        <v>510000</v>
      </c>
      <c r="I177" s="20">
        <v>500000</v>
      </c>
    </row>
    <row r="178" spans="1:9" ht="47.25" x14ac:dyDescent="0.25">
      <c r="A178" s="2" t="s">
        <v>554</v>
      </c>
      <c r="B178" s="13"/>
      <c r="C178" s="3" t="s">
        <v>28</v>
      </c>
      <c r="D178" s="3" t="s">
        <v>35</v>
      </c>
      <c r="E178" s="9" t="s">
        <v>555</v>
      </c>
      <c r="F178" s="10" t="s">
        <v>13</v>
      </c>
      <c r="G178" s="20">
        <f t="shared" ref="G178:I179" si="56">G179</f>
        <v>100000</v>
      </c>
      <c r="H178" s="20">
        <f t="shared" si="56"/>
        <v>100000</v>
      </c>
      <c r="I178" s="20">
        <f t="shared" si="56"/>
        <v>110000</v>
      </c>
    </row>
    <row r="179" spans="1:9" ht="31.5" x14ac:dyDescent="0.25">
      <c r="A179" s="2" t="s">
        <v>697</v>
      </c>
      <c r="B179" s="13"/>
      <c r="C179" s="3" t="s">
        <v>28</v>
      </c>
      <c r="D179" s="3" t="s">
        <v>35</v>
      </c>
      <c r="E179" s="9" t="s">
        <v>556</v>
      </c>
      <c r="F179" s="10" t="s">
        <v>13</v>
      </c>
      <c r="G179" s="20">
        <f t="shared" si="56"/>
        <v>100000</v>
      </c>
      <c r="H179" s="20">
        <f t="shared" si="56"/>
        <v>100000</v>
      </c>
      <c r="I179" s="20">
        <f t="shared" si="56"/>
        <v>110000</v>
      </c>
    </row>
    <row r="180" spans="1:9" ht="31.5" x14ac:dyDescent="0.25">
      <c r="A180" s="2" t="s">
        <v>23</v>
      </c>
      <c r="B180" s="13"/>
      <c r="C180" s="3" t="s">
        <v>28</v>
      </c>
      <c r="D180" s="3" t="s">
        <v>35</v>
      </c>
      <c r="E180" s="9" t="s">
        <v>556</v>
      </c>
      <c r="F180" s="10" t="s">
        <v>24</v>
      </c>
      <c r="G180" s="20">
        <v>100000</v>
      </c>
      <c r="H180" s="20">
        <v>100000</v>
      </c>
      <c r="I180" s="20">
        <v>110000</v>
      </c>
    </row>
    <row r="181" spans="1:9" ht="47.25" x14ac:dyDescent="0.25">
      <c r="A181" s="2" t="s">
        <v>590</v>
      </c>
      <c r="B181" s="13"/>
      <c r="C181" s="3" t="s">
        <v>28</v>
      </c>
      <c r="D181" s="3" t="s">
        <v>35</v>
      </c>
      <c r="E181" s="9" t="s">
        <v>591</v>
      </c>
      <c r="F181" s="10" t="s">
        <v>13</v>
      </c>
      <c r="G181" s="20">
        <f t="shared" ref="G181:I182" si="57">G182</f>
        <v>0</v>
      </c>
      <c r="H181" s="20">
        <f t="shared" si="57"/>
        <v>0</v>
      </c>
      <c r="I181" s="20">
        <f t="shared" si="57"/>
        <v>1154700</v>
      </c>
    </row>
    <row r="182" spans="1:9" ht="31.5" x14ac:dyDescent="0.25">
      <c r="A182" s="2" t="s">
        <v>697</v>
      </c>
      <c r="B182" s="13"/>
      <c r="C182" s="3" t="s">
        <v>28</v>
      </c>
      <c r="D182" s="3" t="s">
        <v>35</v>
      </c>
      <c r="E182" s="9" t="s">
        <v>592</v>
      </c>
      <c r="F182" s="10" t="s">
        <v>13</v>
      </c>
      <c r="G182" s="20">
        <f t="shared" si="57"/>
        <v>0</v>
      </c>
      <c r="H182" s="20">
        <f t="shared" si="57"/>
        <v>0</v>
      </c>
      <c r="I182" s="20">
        <f t="shared" si="57"/>
        <v>1154700</v>
      </c>
    </row>
    <row r="183" spans="1:9" ht="31.5" x14ac:dyDescent="0.25">
      <c r="A183" s="2" t="s">
        <v>23</v>
      </c>
      <c r="B183" s="13"/>
      <c r="C183" s="3" t="s">
        <v>28</v>
      </c>
      <c r="D183" s="3" t="s">
        <v>35</v>
      </c>
      <c r="E183" s="9" t="s">
        <v>592</v>
      </c>
      <c r="F183" s="10" t="s">
        <v>24</v>
      </c>
      <c r="G183" s="20">
        <v>0</v>
      </c>
      <c r="H183" s="20">
        <v>0</v>
      </c>
      <c r="I183" s="20">
        <v>1154700</v>
      </c>
    </row>
    <row r="184" spans="1:9" ht="47.25" x14ac:dyDescent="0.25">
      <c r="A184" s="42" t="s">
        <v>492</v>
      </c>
      <c r="B184" s="69" t="s">
        <v>130</v>
      </c>
      <c r="C184" s="69"/>
      <c r="D184" s="3"/>
      <c r="E184" s="69"/>
      <c r="F184" s="3"/>
      <c r="G184" s="26">
        <f>SUM(G185+G197+G431)</f>
        <v>345529990.89999998</v>
      </c>
      <c r="H184" s="26">
        <f>SUM(H185+H197+H431)</f>
        <v>341556661.39999998</v>
      </c>
      <c r="I184" s="26">
        <f>SUM(I185+I197+I431)</f>
        <v>340666392</v>
      </c>
    </row>
    <row r="185" spans="1:9" x14ac:dyDescent="0.25">
      <c r="A185" s="1" t="s">
        <v>131</v>
      </c>
      <c r="B185" s="69"/>
      <c r="C185" s="69" t="s">
        <v>10</v>
      </c>
      <c r="D185" s="69" t="s">
        <v>11</v>
      </c>
      <c r="E185" s="69" t="s">
        <v>12</v>
      </c>
      <c r="F185" s="69" t="s">
        <v>13</v>
      </c>
      <c r="G185" s="26">
        <f>SUM(G186)</f>
        <v>1161500</v>
      </c>
      <c r="H185" s="26">
        <f>SUM(H186)</f>
        <v>1161500</v>
      </c>
      <c r="I185" s="26">
        <f>SUM(I186)</f>
        <v>1161500</v>
      </c>
    </row>
    <row r="186" spans="1:9" ht="63" x14ac:dyDescent="0.25">
      <c r="A186" s="1" t="s">
        <v>471</v>
      </c>
      <c r="B186" s="69"/>
      <c r="C186" s="69" t="s">
        <v>10</v>
      </c>
      <c r="D186" s="69" t="s">
        <v>11</v>
      </c>
      <c r="E186" s="69" t="s">
        <v>132</v>
      </c>
      <c r="F186" s="69" t="s">
        <v>13</v>
      </c>
      <c r="G186" s="26">
        <f>SUM(G187+G192)</f>
        <v>1161500</v>
      </c>
      <c r="H186" s="26">
        <f>SUM(H187+H192)</f>
        <v>1161500</v>
      </c>
      <c r="I186" s="26">
        <f>SUM(I187+I192)</f>
        <v>1161500</v>
      </c>
    </row>
    <row r="187" spans="1:9" ht="47.25" x14ac:dyDescent="0.25">
      <c r="A187" s="2" t="s">
        <v>476</v>
      </c>
      <c r="B187" s="3"/>
      <c r="C187" s="3" t="s">
        <v>10</v>
      </c>
      <c r="D187" s="3" t="s">
        <v>11</v>
      </c>
      <c r="E187" s="3" t="s">
        <v>133</v>
      </c>
      <c r="F187" s="3" t="s">
        <v>13</v>
      </c>
      <c r="G187" s="25">
        <f>SUM(G189)</f>
        <v>646800</v>
      </c>
      <c r="H187" s="25">
        <f>SUM(H189)</f>
        <v>646800</v>
      </c>
      <c r="I187" s="25">
        <f>SUM(I189)</f>
        <v>646800</v>
      </c>
    </row>
    <row r="188" spans="1:9" ht="31.5" x14ac:dyDescent="0.25">
      <c r="A188" s="2" t="s">
        <v>134</v>
      </c>
      <c r="B188" s="3"/>
      <c r="C188" s="3" t="s">
        <v>10</v>
      </c>
      <c r="D188" s="3" t="s">
        <v>11</v>
      </c>
      <c r="E188" s="3" t="s">
        <v>135</v>
      </c>
      <c r="F188" s="3" t="s">
        <v>13</v>
      </c>
      <c r="G188" s="25">
        <f>SUM(G189)</f>
        <v>646800</v>
      </c>
      <c r="H188" s="25">
        <f>SUM(H189)</f>
        <v>646800</v>
      </c>
      <c r="I188" s="25">
        <f>SUM(I189)</f>
        <v>646800</v>
      </c>
    </row>
    <row r="189" spans="1:9" ht="157.5" x14ac:dyDescent="0.25">
      <c r="A189" s="2" t="s">
        <v>136</v>
      </c>
      <c r="B189" s="10"/>
      <c r="C189" s="10" t="s">
        <v>10</v>
      </c>
      <c r="D189" s="10" t="s">
        <v>11</v>
      </c>
      <c r="E189" s="3" t="s">
        <v>137</v>
      </c>
      <c r="F189" s="10" t="s">
        <v>13</v>
      </c>
      <c r="G189" s="20">
        <f>SUM(G190+G191)</f>
        <v>646800</v>
      </c>
      <c r="H189" s="20">
        <f>SUM(H190+H191)</f>
        <v>646800</v>
      </c>
      <c r="I189" s="20">
        <f>SUM(I190+I191)</f>
        <v>646800</v>
      </c>
    </row>
    <row r="190" spans="1:9" ht="110.25" x14ac:dyDescent="0.25">
      <c r="A190" s="28" t="s">
        <v>550</v>
      </c>
      <c r="B190" s="10"/>
      <c r="C190" s="10" t="s">
        <v>10</v>
      </c>
      <c r="D190" s="10" t="s">
        <v>11</v>
      </c>
      <c r="E190" s="3" t="s">
        <v>137</v>
      </c>
      <c r="F190" s="10" t="s">
        <v>17</v>
      </c>
      <c r="G190" s="20">
        <v>484000</v>
      </c>
      <c r="H190" s="20">
        <v>484000</v>
      </c>
      <c r="I190" s="20">
        <v>484000</v>
      </c>
    </row>
    <row r="191" spans="1:9" ht="31.5" x14ac:dyDescent="0.25">
      <c r="A191" s="2" t="s">
        <v>23</v>
      </c>
      <c r="B191" s="10"/>
      <c r="C191" s="10" t="s">
        <v>10</v>
      </c>
      <c r="D191" s="10" t="s">
        <v>11</v>
      </c>
      <c r="E191" s="3" t="s">
        <v>137</v>
      </c>
      <c r="F191" s="10" t="s">
        <v>24</v>
      </c>
      <c r="G191" s="20">
        <v>162800</v>
      </c>
      <c r="H191" s="20">
        <v>162800</v>
      </c>
      <c r="I191" s="20">
        <v>162800</v>
      </c>
    </row>
    <row r="192" spans="1:9" ht="47.25" x14ac:dyDescent="0.25">
      <c r="A192" s="2" t="s">
        <v>475</v>
      </c>
      <c r="B192" s="10"/>
      <c r="C192" s="10" t="s">
        <v>10</v>
      </c>
      <c r="D192" s="10" t="s">
        <v>11</v>
      </c>
      <c r="E192" s="3" t="s">
        <v>138</v>
      </c>
      <c r="F192" s="10" t="s">
        <v>13</v>
      </c>
      <c r="G192" s="20">
        <f t="shared" ref="G192:I193" si="58">SUM(G193)</f>
        <v>514700</v>
      </c>
      <c r="H192" s="20">
        <f t="shared" si="58"/>
        <v>514700</v>
      </c>
      <c r="I192" s="20">
        <f t="shared" si="58"/>
        <v>514700</v>
      </c>
    </row>
    <row r="193" spans="1:9" ht="31.5" x14ac:dyDescent="0.25">
      <c r="A193" s="2" t="s">
        <v>139</v>
      </c>
      <c r="B193" s="10"/>
      <c r="C193" s="10" t="s">
        <v>10</v>
      </c>
      <c r="D193" s="10" t="s">
        <v>11</v>
      </c>
      <c r="E193" s="3" t="s">
        <v>140</v>
      </c>
      <c r="F193" s="10" t="s">
        <v>13</v>
      </c>
      <c r="G193" s="20">
        <f>SUM(G194)</f>
        <v>514700</v>
      </c>
      <c r="H193" s="20">
        <f t="shared" si="58"/>
        <v>514700</v>
      </c>
      <c r="I193" s="20">
        <f t="shared" si="58"/>
        <v>514700</v>
      </c>
    </row>
    <row r="194" spans="1:9" ht="63" x14ac:dyDescent="0.25">
      <c r="A194" s="2" t="s">
        <v>141</v>
      </c>
      <c r="B194" s="10"/>
      <c r="C194" s="10" t="s">
        <v>10</v>
      </c>
      <c r="D194" s="10" t="s">
        <v>11</v>
      </c>
      <c r="E194" s="3" t="s">
        <v>142</v>
      </c>
      <c r="F194" s="10" t="s">
        <v>13</v>
      </c>
      <c r="G194" s="20">
        <f>SUM(G195+G196)</f>
        <v>514700</v>
      </c>
      <c r="H194" s="20">
        <f>SUM(H195+H196)</f>
        <v>514700</v>
      </c>
      <c r="I194" s="20">
        <f>SUM(I195+I196)</f>
        <v>514700</v>
      </c>
    </row>
    <row r="195" spans="1:9" ht="110.25" x14ac:dyDescent="0.25">
      <c r="A195" s="28" t="s">
        <v>550</v>
      </c>
      <c r="B195" s="10"/>
      <c r="C195" s="10" t="s">
        <v>10</v>
      </c>
      <c r="D195" s="10" t="s">
        <v>11</v>
      </c>
      <c r="E195" s="3" t="s">
        <v>142</v>
      </c>
      <c r="F195" s="10" t="s">
        <v>17</v>
      </c>
      <c r="G195" s="20">
        <v>484700</v>
      </c>
      <c r="H195" s="20">
        <v>484700</v>
      </c>
      <c r="I195" s="20">
        <v>484700</v>
      </c>
    </row>
    <row r="196" spans="1:9" ht="31.5" x14ac:dyDescent="0.25">
      <c r="A196" s="2" t="s">
        <v>23</v>
      </c>
      <c r="B196" s="10"/>
      <c r="C196" s="10" t="s">
        <v>10</v>
      </c>
      <c r="D196" s="10" t="s">
        <v>11</v>
      </c>
      <c r="E196" s="3" t="s">
        <v>142</v>
      </c>
      <c r="F196" s="10" t="s">
        <v>24</v>
      </c>
      <c r="G196" s="20">
        <v>30000</v>
      </c>
      <c r="H196" s="20">
        <v>30000</v>
      </c>
      <c r="I196" s="20">
        <v>30000</v>
      </c>
    </row>
    <row r="197" spans="1:9" x14ac:dyDescent="0.25">
      <c r="A197" s="1" t="s">
        <v>62</v>
      </c>
      <c r="B197" s="69"/>
      <c r="C197" s="69" t="s">
        <v>63</v>
      </c>
      <c r="D197" s="69" t="s">
        <v>36</v>
      </c>
      <c r="E197" s="69" t="s">
        <v>12</v>
      </c>
      <c r="F197" s="69" t="s">
        <v>13</v>
      </c>
      <c r="G197" s="26">
        <f>SUM(G198+G233+G309+G322+G339)</f>
        <v>342670190.89999998</v>
      </c>
      <c r="H197" s="26">
        <f>SUM(H198+H233+H339+H322+H309)</f>
        <v>338696861.39999998</v>
      </c>
      <c r="I197" s="26">
        <f>SUM(I198+I233+I339+I322+I309)</f>
        <v>337806592</v>
      </c>
    </row>
    <row r="198" spans="1:9" x14ac:dyDescent="0.25">
      <c r="A198" s="19" t="s">
        <v>726</v>
      </c>
      <c r="B198" s="69"/>
      <c r="C198" s="69" t="s">
        <v>63</v>
      </c>
      <c r="D198" s="69" t="s">
        <v>10</v>
      </c>
      <c r="E198" s="69" t="s">
        <v>12</v>
      </c>
      <c r="F198" s="69" t="s">
        <v>13</v>
      </c>
      <c r="G198" s="26">
        <f>SUM(G199+G227)</f>
        <v>77948232.329999998</v>
      </c>
      <c r="H198" s="26">
        <f>SUM(H199)</f>
        <v>80047450</v>
      </c>
      <c r="I198" s="26">
        <f>SUM(I199)</f>
        <v>80608745</v>
      </c>
    </row>
    <row r="199" spans="1:9" ht="63" x14ac:dyDescent="0.25">
      <c r="A199" s="1" t="s">
        <v>471</v>
      </c>
      <c r="B199" s="69"/>
      <c r="C199" s="69" t="s">
        <v>63</v>
      </c>
      <c r="D199" s="69" t="s">
        <v>10</v>
      </c>
      <c r="E199" s="69" t="s">
        <v>132</v>
      </c>
      <c r="F199" s="69" t="s">
        <v>13</v>
      </c>
      <c r="G199" s="26">
        <f>SUM(G200+G214)</f>
        <v>77884232.329999998</v>
      </c>
      <c r="H199" s="26">
        <f>SUM(H200+H214)</f>
        <v>80047450</v>
      </c>
      <c r="I199" s="26">
        <f>SUM(I200+I214)</f>
        <v>80608745</v>
      </c>
    </row>
    <row r="200" spans="1:9" ht="31.5" x14ac:dyDescent="0.25">
      <c r="A200" s="2" t="s">
        <v>143</v>
      </c>
      <c r="B200" s="3"/>
      <c r="C200" s="3" t="s">
        <v>63</v>
      </c>
      <c r="D200" s="3" t="s">
        <v>10</v>
      </c>
      <c r="E200" s="3" t="s">
        <v>144</v>
      </c>
      <c r="F200" s="3" t="s">
        <v>13</v>
      </c>
      <c r="G200" s="25">
        <f>SUM(G201+G206+G210)</f>
        <v>74381074</v>
      </c>
      <c r="H200" s="25">
        <f>SUM(H201+H206+H210)</f>
        <v>75259650</v>
      </c>
      <c r="I200" s="25">
        <f>SUM(I201+I206+I210)</f>
        <v>75820945</v>
      </c>
    </row>
    <row r="201" spans="1:9" ht="47.25" x14ac:dyDescent="0.25">
      <c r="A201" s="2" t="s">
        <v>145</v>
      </c>
      <c r="B201" s="3"/>
      <c r="C201" s="3" t="s">
        <v>63</v>
      </c>
      <c r="D201" s="3" t="s">
        <v>10</v>
      </c>
      <c r="E201" s="3" t="s">
        <v>146</v>
      </c>
      <c r="F201" s="3" t="s">
        <v>13</v>
      </c>
      <c r="G201" s="25">
        <f>SUM(G204)</f>
        <v>29260774</v>
      </c>
      <c r="H201" s="25">
        <f>SUM(H204)</f>
        <v>30139350</v>
      </c>
      <c r="I201" s="25">
        <f>SUM(I204)</f>
        <v>30700645</v>
      </c>
    </row>
    <row r="202" spans="1:9" ht="31.5" x14ac:dyDescent="0.25">
      <c r="A202" s="2" t="s">
        <v>115</v>
      </c>
      <c r="B202" s="3"/>
      <c r="C202" s="3" t="s">
        <v>63</v>
      </c>
      <c r="D202" s="3" t="s">
        <v>10</v>
      </c>
      <c r="E202" s="3" t="s">
        <v>147</v>
      </c>
      <c r="F202" s="3" t="s">
        <v>13</v>
      </c>
      <c r="G202" s="25">
        <f>SUM(G204)</f>
        <v>29260774</v>
      </c>
      <c r="H202" s="25">
        <f>SUM(H204)</f>
        <v>30139350</v>
      </c>
      <c r="I202" s="25">
        <f>SUM(I204)</f>
        <v>30700645</v>
      </c>
    </row>
    <row r="203" spans="1:9" ht="47.25" x14ac:dyDescent="0.25">
      <c r="A203" s="2" t="s">
        <v>148</v>
      </c>
      <c r="B203" s="3"/>
      <c r="C203" s="3" t="s">
        <v>63</v>
      </c>
      <c r="D203" s="3" t="s">
        <v>10</v>
      </c>
      <c r="E203" s="3" t="s">
        <v>149</v>
      </c>
      <c r="F203" s="3" t="s">
        <v>13</v>
      </c>
      <c r="G203" s="25">
        <f t="shared" ref="G203:I204" si="59">SUM(G204)</f>
        <v>29260774</v>
      </c>
      <c r="H203" s="25">
        <f t="shared" si="59"/>
        <v>30139350</v>
      </c>
      <c r="I203" s="25">
        <f t="shared" si="59"/>
        <v>30700645</v>
      </c>
    </row>
    <row r="204" spans="1:9" ht="63" x14ac:dyDescent="0.25">
      <c r="A204" s="2" t="s">
        <v>67</v>
      </c>
      <c r="B204" s="3"/>
      <c r="C204" s="3" t="s">
        <v>63</v>
      </c>
      <c r="D204" s="3" t="s">
        <v>10</v>
      </c>
      <c r="E204" s="3" t="s">
        <v>149</v>
      </c>
      <c r="F204" s="3" t="s">
        <v>68</v>
      </c>
      <c r="G204" s="25">
        <f>SUM(G205)</f>
        <v>29260774</v>
      </c>
      <c r="H204" s="25">
        <f t="shared" si="59"/>
        <v>30139350</v>
      </c>
      <c r="I204" s="25">
        <f t="shared" si="59"/>
        <v>30700645</v>
      </c>
    </row>
    <row r="205" spans="1:9" x14ac:dyDescent="0.25">
      <c r="A205" s="2" t="s">
        <v>150</v>
      </c>
      <c r="B205" s="10"/>
      <c r="C205" s="10" t="s">
        <v>63</v>
      </c>
      <c r="D205" s="10" t="s">
        <v>10</v>
      </c>
      <c r="E205" s="3" t="s">
        <v>149</v>
      </c>
      <c r="F205" s="10" t="s">
        <v>151</v>
      </c>
      <c r="G205" s="20">
        <v>29260774</v>
      </c>
      <c r="H205" s="20">
        <v>30139350</v>
      </c>
      <c r="I205" s="20">
        <v>30700645</v>
      </c>
    </row>
    <row r="206" spans="1:9" ht="63" x14ac:dyDescent="0.25">
      <c r="A206" s="2" t="s">
        <v>152</v>
      </c>
      <c r="B206" s="3"/>
      <c r="C206" s="3" t="s">
        <v>63</v>
      </c>
      <c r="D206" s="3" t="s">
        <v>10</v>
      </c>
      <c r="E206" s="3" t="s">
        <v>153</v>
      </c>
      <c r="F206" s="3" t="s">
        <v>13</v>
      </c>
      <c r="G206" s="25">
        <f>SUM(G207)</f>
        <v>45062200</v>
      </c>
      <c r="H206" s="25">
        <f t="shared" ref="H206:I208" si="60">SUM(H207)</f>
        <v>45062200</v>
      </c>
      <c r="I206" s="25">
        <f t="shared" si="60"/>
        <v>45062200</v>
      </c>
    </row>
    <row r="207" spans="1:9" ht="47.25" x14ac:dyDescent="0.25">
      <c r="A207" s="2" t="s">
        <v>758</v>
      </c>
      <c r="B207" s="3"/>
      <c r="C207" s="3" t="s">
        <v>63</v>
      </c>
      <c r="D207" s="3" t="s">
        <v>10</v>
      </c>
      <c r="E207" s="3" t="s">
        <v>164</v>
      </c>
      <c r="F207" s="3" t="s">
        <v>13</v>
      </c>
      <c r="G207" s="25">
        <f>SUM(G208)</f>
        <v>45062200</v>
      </c>
      <c r="H207" s="25">
        <f t="shared" si="60"/>
        <v>45062200</v>
      </c>
      <c r="I207" s="25">
        <f t="shared" si="60"/>
        <v>45062200</v>
      </c>
    </row>
    <row r="208" spans="1:9" ht="63" x14ac:dyDescent="0.25">
      <c r="A208" s="2" t="s">
        <v>67</v>
      </c>
      <c r="B208" s="3"/>
      <c r="C208" s="3" t="s">
        <v>63</v>
      </c>
      <c r="D208" s="3" t="s">
        <v>10</v>
      </c>
      <c r="E208" s="3" t="s">
        <v>164</v>
      </c>
      <c r="F208" s="3" t="s">
        <v>68</v>
      </c>
      <c r="G208" s="25">
        <f>SUM(G209)</f>
        <v>45062200</v>
      </c>
      <c r="H208" s="25">
        <f t="shared" si="60"/>
        <v>45062200</v>
      </c>
      <c r="I208" s="25">
        <f t="shared" si="60"/>
        <v>45062200</v>
      </c>
    </row>
    <row r="209" spans="1:9" x14ac:dyDescent="0.25">
      <c r="A209" s="2" t="s">
        <v>150</v>
      </c>
      <c r="B209" s="10"/>
      <c r="C209" s="10" t="s">
        <v>63</v>
      </c>
      <c r="D209" s="10" t="s">
        <v>10</v>
      </c>
      <c r="E209" s="3" t="s">
        <v>164</v>
      </c>
      <c r="F209" s="10" t="s">
        <v>151</v>
      </c>
      <c r="G209" s="20">
        <v>45062200</v>
      </c>
      <c r="H209" s="20">
        <v>45062200</v>
      </c>
      <c r="I209" s="20">
        <v>45062200</v>
      </c>
    </row>
    <row r="210" spans="1:9" ht="94.5" x14ac:dyDescent="0.25">
      <c r="A210" s="2" t="s">
        <v>154</v>
      </c>
      <c r="B210" s="10"/>
      <c r="C210" s="3" t="s">
        <v>63</v>
      </c>
      <c r="D210" s="10" t="s">
        <v>10</v>
      </c>
      <c r="E210" s="3" t="s">
        <v>155</v>
      </c>
      <c r="F210" s="10" t="s">
        <v>13</v>
      </c>
      <c r="G210" s="20">
        <f t="shared" ref="G210:I212" si="61">SUM(G211)</f>
        <v>58100</v>
      </c>
      <c r="H210" s="20">
        <f t="shared" si="61"/>
        <v>58100</v>
      </c>
      <c r="I210" s="20">
        <f t="shared" si="61"/>
        <v>58100</v>
      </c>
    </row>
    <row r="211" spans="1:9" ht="189" x14ac:dyDescent="0.25">
      <c r="A211" s="2" t="s">
        <v>156</v>
      </c>
      <c r="B211" s="3"/>
      <c r="C211" s="3" t="s">
        <v>63</v>
      </c>
      <c r="D211" s="10" t="s">
        <v>10</v>
      </c>
      <c r="E211" s="3" t="s">
        <v>157</v>
      </c>
      <c r="F211" s="3" t="s">
        <v>13</v>
      </c>
      <c r="G211" s="25">
        <f t="shared" si="61"/>
        <v>58100</v>
      </c>
      <c r="H211" s="25">
        <f t="shared" si="61"/>
        <v>58100</v>
      </c>
      <c r="I211" s="25">
        <f t="shared" si="61"/>
        <v>58100</v>
      </c>
    </row>
    <row r="212" spans="1:9" ht="63" x14ac:dyDescent="0.25">
      <c r="A212" s="2" t="s">
        <v>67</v>
      </c>
      <c r="B212" s="3"/>
      <c r="C212" s="3" t="s">
        <v>63</v>
      </c>
      <c r="D212" s="10" t="s">
        <v>10</v>
      </c>
      <c r="E212" s="3" t="s">
        <v>157</v>
      </c>
      <c r="F212" s="3" t="s">
        <v>68</v>
      </c>
      <c r="G212" s="25">
        <f t="shared" si="61"/>
        <v>58100</v>
      </c>
      <c r="H212" s="25">
        <f t="shared" si="61"/>
        <v>58100</v>
      </c>
      <c r="I212" s="25">
        <f t="shared" si="61"/>
        <v>58100</v>
      </c>
    </row>
    <row r="213" spans="1:9" x14ac:dyDescent="0.25">
      <c r="A213" s="2" t="s">
        <v>150</v>
      </c>
      <c r="B213" s="10"/>
      <c r="C213" s="10" t="s">
        <v>63</v>
      </c>
      <c r="D213" s="10" t="s">
        <v>10</v>
      </c>
      <c r="E213" s="3" t="s">
        <v>157</v>
      </c>
      <c r="F213" s="10" t="s">
        <v>151</v>
      </c>
      <c r="G213" s="20">
        <v>58100</v>
      </c>
      <c r="H213" s="20">
        <v>58100</v>
      </c>
      <c r="I213" s="20">
        <v>58100</v>
      </c>
    </row>
    <row r="214" spans="1:9" ht="47.25" x14ac:dyDescent="0.25">
      <c r="A214" s="2" t="s">
        <v>473</v>
      </c>
      <c r="B214" s="10"/>
      <c r="C214" s="10" t="s">
        <v>63</v>
      </c>
      <c r="D214" s="10" t="s">
        <v>10</v>
      </c>
      <c r="E214" s="3" t="s">
        <v>133</v>
      </c>
      <c r="F214" s="10" t="s">
        <v>13</v>
      </c>
      <c r="G214" s="20">
        <f>SUM(G215+G219)</f>
        <v>3503158.33</v>
      </c>
      <c r="H214" s="20">
        <f t="shared" ref="H214:I214" si="62">SUM(H215+H219)</f>
        <v>4787800</v>
      </c>
      <c r="I214" s="20">
        <f t="shared" si="62"/>
        <v>4787800</v>
      </c>
    </row>
    <row r="215" spans="1:9" ht="141.75" x14ac:dyDescent="0.25">
      <c r="A215" s="2" t="s">
        <v>578</v>
      </c>
      <c r="B215" s="10"/>
      <c r="C215" s="10" t="s">
        <v>63</v>
      </c>
      <c r="D215" s="10" t="s">
        <v>10</v>
      </c>
      <c r="E215" s="3" t="s">
        <v>159</v>
      </c>
      <c r="F215" s="10" t="s">
        <v>13</v>
      </c>
      <c r="G215" s="20">
        <f>SUM(G216)</f>
        <v>30938.11</v>
      </c>
      <c r="H215" s="20">
        <f t="shared" ref="H215:I217" si="63">SUM(H216)</f>
        <v>495400</v>
      </c>
      <c r="I215" s="20">
        <f t="shared" si="63"/>
        <v>495400</v>
      </c>
    </row>
    <row r="216" spans="1:9" ht="47.25" x14ac:dyDescent="0.25">
      <c r="A216" s="2" t="s">
        <v>148</v>
      </c>
      <c r="B216" s="10"/>
      <c r="C216" s="10" t="s">
        <v>63</v>
      </c>
      <c r="D216" s="10" t="s">
        <v>10</v>
      </c>
      <c r="E216" s="3" t="s">
        <v>571</v>
      </c>
      <c r="F216" s="10" t="s">
        <v>13</v>
      </c>
      <c r="G216" s="20">
        <f>SUM(G217)</f>
        <v>30938.11</v>
      </c>
      <c r="H216" s="20">
        <f t="shared" si="63"/>
        <v>495400</v>
      </c>
      <c r="I216" s="20">
        <f t="shared" si="63"/>
        <v>495400</v>
      </c>
    </row>
    <row r="217" spans="1:9" ht="63" x14ac:dyDescent="0.25">
      <c r="A217" s="2" t="s">
        <v>67</v>
      </c>
      <c r="B217" s="10"/>
      <c r="C217" s="10" t="s">
        <v>63</v>
      </c>
      <c r="D217" s="10" t="s">
        <v>10</v>
      </c>
      <c r="E217" s="3" t="s">
        <v>571</v>
      </c>
      <c r="F217" s="10" t="s">
        <v>68</v>
      </c>
      <c r="G217" s="20">
        <f>SUM(G218)</f>
        <v>30938.11</v>
      </c>
      <c r="H217" s="20">
        <f t="shared" si="63"/>
        <v>495400</v>
      </c>
      <c r="I217" s="20">
        <f t="shared" si="63"/>
        <v>495400</v>
      </c>
    </row>
    <row r="218" spans="1:9" x14ac:dyDescent="0.25">
      <c r="A218" s="2" t="s">
        <v>150</v>
      </c>
      <c r="B218" s="10"/>
      <c r="C218" s="10" t="s">
        <v>63</v>
      </c>
      <c r="D218" s="10" t="s">
        <v>10</v>
      </c>
      <c r="E218" s="3" t="s">
        <v>571</v>
      </c>
      <c r="F218" s="10" t="s">
        <v>151</v>
      </c>
      <c r="G218" s="20">
        <v>30938.11</v>
      </c>
      <c r="H218" s="20">
        <v>495400</v>
      </c>
      <c r="I218" s="20">
        <v>495400</v>
      </c>
    </row>
    <row r="219" spans="1:9" ht="47.25" x14ac:dyDescent="0.25">
      <c r="A219" s="2" t="s">
        <v>620</v>
      </c>
      <c r="B219" s="10"/>
      <c r="C219" s="10" t="s">
        <v>63</v>
      </c>
      <c r="D219" s="10" t="s">
        <v>10</v>
      </c>
      <c r="E219" s="3" t="s">
        <v>621</v>
      </c>
      <c r="F219" s="10" t="s">
        <v>13</v>
      </c>
      <c r="G219" s="20">
        <f>SUM(G222+G220)</f>
        <v>3472220.22</v>
      </c>
      <c r="H219" s="20">
        <f t="shared" ref="H219:I219" si="64">SUM(H222+H220)</f>
        <v>4292400</v>
      </c>
      <c r="I219" s="20">
        <f t="shared" si="64"/>
        <v>4292400</v>
      </c>
    </row>
    <row r="220" spans="1:9" ht="63" x14ac:dyDescent="0.25">
      <c r="A220" s="2" t="s">
        <v>67</v>
      </c>
      <c r="B220" s="10"/>
      <c r="C220" s="10" t="s">
        <v>63</v>
      </c>
      <c r="D220" s="10" t="s">
        <v>10</v>
      </c>
      <c r="E220" s="3" t="s">
        <v>816</v>
      </c>
      <c r="F220" s="10" t="s">
        <v>68</v>
      </c>
      <c r="G220" s="20">
        <f>SUM(G221)</f>
        <v>37062.33</v>
      </c>
      <c r="H220" s="20">
        <f t="shared" ref="H220:I220" si="65">SUM(H221)</f>
        <v>0</v>
      </c>
      <c r="I220" s="20">
        <f t="shared" si="65"/>
        <v>0</v>
      </c>
    </row>
    <row r="221" spans="1:9" x14ac:dyDescent="0.25">
      <c r="A221" s="2" t="s">
        <v>150</v>
      </c>
      <c r="B221" s="10"/>
      <c r="C221" s="10" t="s">
        <v>63</v>
      </c>
      <c r="D221" s="10" t="s">
        <v>10</v>
      </c>
      <c r="E221" s="3" t="s">
        <v>816</v>
      </c>
      <c r="F221" s="10" t="s">
        <v>151</v>
      </c>
      <c r="G221" s="20">
        <v>37062.33</v>
      </c>
      <c r="H221" s="20">
        <v>0</v>
      </c>
      <c r="I221" s="20">
        <v>0</v>
      </c>
    </row>
    <row r="222" spans="1:9" ht="65.25" customHeight="1" x14ac:dyDescent="0.25">
      <c r="A222" s="2" t="s">
        <v>764</v>
      </c>
      <c r="B222" s="10"/>
      <c r="C222" s="10" t="s">
        <v>63</v>
      </c>
      <c r="D222" s="10" t="s">
        <v>10</v>
      </c>
      <c r="E222" s="3" t="s">
        <v>382</v>
      </c>
      <c r="F222" s="10" t="s">
        <v>13</v>
      </c>
      <c r="G222" s="20">
        <f t="shared" ref="G222:I223" si="66">SUM(G223)</f>
        <v>3435157.89</v>
      </c>
      <c r="H222" s="20">
        <f t="shared" si="66"/>
        <v>4292400</v>
      </c>
      <c r="I222" s="20">
        <f t="shared" si="66"/>
        <v>4292400</v>
      </c>
    </row>
    <row r="223" spans="1:9" ht="66.75" customHeight="1" x14ac:dyDescent="0.25">
      <c r="A223" s="2" t="s">
        <v>67</v>
      </c>
      <c r="B223" s="10"/>
      <c r="C223" s="10" t="s">
        <v>63</v>
      </c>
      <c r="D223" s="10" t="s">
        <v>10</v>
      </c>
      <c r="E223" s="3" t="s">
        <v>382</v>
      </c>
      <c r="F223" s="10" t="s">
        <v>68</v>
      </c>
      <c r="G223" s="20">
        <f t="shared" si="66"/>
        <v>3435157.89</v>
      </c>
      <c r="H223" s="20">
        <f t="shared" si="66"/>
        <v>4292400</v>
      </c>
      <c r="I223" s="20">
        <f t="shared" si="66"/>
        <v>4292400</v>
      </c>
    </row>
    <row r="224" spans="1:9" ht="23.25" customHeight="1" x14ac:dyDescent="0.25">
      <c r="A224" s="2" t="s">
        <v>150</v>
      </c>
      <c r="B224" s="10"/>
      <c r="C224" s="10" t="s">
        <v>63</v>
      </c>
      <c r="D224" s="10" t="s">
        <v>10</v>
      </c>
      <c r="E224" s="3" t="s">
        <v>382</v>
      </c>
      <c r="F224" s="10" t="s">
        <v>151</v>
      </c>
      <c r="G224" s="20">
        <f>SUM(G225+G226)</f>
        <v>3435157.89</v>
      </c>
      <c r="H224" s="20">
        <f>SUM(H225+H226)</f>
        <v>4292400</v>
      </c>
      <c r="I224" s="20">
        <f>SUM(I225+I226)</f>
        <v>4292400</v>
      </c>
    </row>
    <row r="225" spans="1:9" ht="24.75" customHeight="1" x14ac:dyDescent="0.25">
      <c r="A225" s="2" t="s">
        <v>376</v>
      </c>
      <c r="B225" s="10"/>
      <c r="C225" s="10"/>
      <c r="D225" s="10"/>
      <c r="E225" s="3"/>
      <c r="F225" s="10"/>
      <c r="G225" s="20">
        <v>3263400</v>
      </c>
      <c r="H225" s="20">
        <v>4077800</v>
      </c>
      <c r="I225" s="20">
        <v>4077800</v>
      </c>
    </row>
    <row r="226" spans="1:9" ht="18.75" customHeight="1" x14ac:dyDescent="0.25">
      <c r="A226" s="2" t="s">
        <v>614</v>
      </c>
      <c r="B226" s="10"/>
      <c r="C226" s="10"/>
      <c r="D226" s="10"/>
      <c r="E226" s="3"/>
      <c r="F226" s="10"/>
      <c r="G226" s="20">
        <v>171757.89</v>
      </c>
      <c r="H226" s="20">
        <v>214600</v>
      </c>
      <c r="I226" s="20">
        <v>214600</v>
      </c>
    </row>
    <row r="227" spans="1:9" ht="75.75" customHeight="1" x14ac:dyDescent="0.25">
      <c r="A227" s="1" t="s">
        <v>843</v>
      </c>
      <c r="B227" s="12"/>
      <c r="C227" s="12" t="s">
        <v>63</v>
      </c>
      <c r="D227" s="12" t="s">
        <v>10</v>
      </c>
      <c r="E227" s="69" t="s">
        <v>20</v>
      </c>
      <c r="F227" s="12" t="s">
        <v>13</v>
      </c>
      <c r="G227" s="24">
        <f>SUM(G232)</f>
        <v>64000</v>
      </c>
      <c r="H227" s="24">
        <f t="shared" ref="H227:I227" si="67">SUM(H232)</f>
        <v>0</v>
      </c>
      <c r="I227" s="24">
        <f t="shared" si="67"/>
        <v>0</v>
      </c>
    </row>
    <row r="228" spans="1:9" ht="71.25" customHeight="1" x14ac:dyDescent="0.25">
      <c r="A228" s="2" t="s">
        <v>844</v>
      </c>
      <c r="B228" s="10"/>
      <c r="C228" s="10" t="s">
        <v>63</v>
      </c>
      <c r="D228" s="10" t="s">
        <v>10</v>
      </c>
      <c r="E228" s="3" t="s">
        <v>29</v>
      </c>
      <c r="F228" s="10" t="s">
        <v>13</v>
      </c>
      <c r="G228" s="20">
        <f>SUM(G229)</f>
        <v>64000</v>
      </c>
      <c r="H228" s="20">
        <f t="shared" ref="H228:I231" si="68">SUM(H229)</f>
        <v>0</v>
      </c>
      <c r="I228" s="20">
        <f t="shared" si="68"/>
        <v>0</v>
      </c>
    </row>
    <row r="229" spans="1:9" ht="67.5" customHeight="1" x14ac:dyDescent="0.25">
      <c r="A229" s="2" t="s">
        <v>845</v>
      </c>
      <c r="B229" s="10"/>
      <c r="C229" s="10" t="s">
        <v>63</v>
      </c>
      <c r="D229" s="10" t="s">
        <v>10</v>
      </c>
      <c r="E229" s="3" t="s">
        <v>31</v>
      </c>
      <c r="F229" s="10" t="s">
        <v>13</v>
      </c>
      <c r="G229" s="20">
        <f>SUM(G230)</f>
        <v>64000</v>
      </c>
      <c r="H229" s="20">
        <f t="shared" si="68"/>
        <v>0</v>
      </c>
      <c r="I229" s="20">
        <f t="shared" si="68"/>
        <v>0</v>
      </c>
    </row>
    <row r="230" spans="1:9" ht="42" customHeight="1" x14ac:dyDescent="0.25">
      <c r="A230" s="2" t="s">
        <v>32</v>
      </c>
      <c r="B230" s="10"/>
      <c r="C230" s="10" t="s">
        <v>63</v>
      </c>
      <c r="D230" s="10" t="s">
        <v>10</v>
      </c>
      <c r="E230" s="3" t="s">
        <v>33</v>
      </c>
      <c r="F230" s="10" t="s">
        <v>13</v>
      </c>
      <c r="G230" s="20">
        <f>SUM(G231)</f>
        <v>64000</v>
      </c>
      <c r="H230" s="20">
        <f t="shared" si="68"/>
        <v>0</v>
      </c>
      <c r="I230" s="20">
        <f t="shared" si="68"/>
        <v>0</v>
      </c>
    </row>
    <row r="231" spans="1:9" ht="83.25" customHeight="1" x14ac:dyDescent="0.25">
      <c r="A231" s="2" t="s">
        <v>67</v>
      </c>
      <c r="B231" s="10"/>
      <c r="C231" s="10" t="s">
        <v>63</v>
      </c>
      <c r="D231" s="10" t="s">
        <v>10</v>
      </c>
      <c r="E231" s="3" t="s">
        <v>33</v>
      </c>
      <c r="F231" s="10" t="s">
        <v>68</v>
      </c>
      <c r="G231" s="20">
        <f>SUM(G232)</f>
        <v>64000</v>
      </c>
      <c r="H231" s="20">
        <f t="shared" si="68"/>
        <v>0</v>
      </c>
      <c r="I231" s="20">
        <f t="shared" si="68"/>
        <v>0</v>
      </c>
    </row>
    <row r="232" spans="1:9" ht="18.75" customHeight="1" x14ac:dyDescent="0.25">
      <c r="A232" s="2" t="s">
        <v>150</v>
      </c>
      <c r="B232" s="10"/>
      <c r="C232" s="10" t="s">
        <v>63</v>
      </c>
      <c r="D232" s="10" t="s">
        <v>10</v>
      </c>
      <c r="E232" s="3" t="s">
        <v>33</v>
      </c>
      <c r="F232" s="10" t="s">
        <v>151</v>
      </c>
      <c r="G232" s="20">
        <v>64000</v>
      </c>
      <c r="H232" s="20">
        <v>0</v>
      </c>
      <c r="I232" s="20">
        <v>0</v>
      </c>
    </row>
    <row r="233" spans="1:9" ht="27.75" customHeight="1" x14ac:dyDescent="0.25">
      <c r="A233" s="1" t="s">
        <v>161</v>
      </c>
      <c r="B233" s="69"/>
      <c r="C233" s="69" t="s">
        <v>63</v>
      </c>
      <c r="D233" s="69" t="s">
        <v>35</v>
      </c>
      <c r="E233" s="69" t="s">
        <v>12</v>
      </c>
      <c r="F233" s="69" t="s">
        <v>13</v>
      </c>
      <c r="G233" s="26">
        <f>SUM(G240+G234)</f>
        <v>239363728.56999999</v>
      </c>
      <c r="H233" s="26">
        <f t="shared" ref="H233:I233" si="69">SUM(H240+H234)</f>
        <v>233741011.40000001</v>
      </c>
      <c r="I233" s="26">
        <f t="shared" si="69"/>
        <v>231669907</v>
      </c>
    </row>
    <row r="234" spans="1:9" ht="80.25" customHeight="1" x14ac:dyDescent="0.25">
      <c r="A234" s="1" t="s">
        <v>457</v>
      </c>
      <c r="B234" s="69"/>
      <c r="C234" s="69" t="s">
        <v>63</v>
      </c>
      <c r="D234" s="69" t="s">
        <v>35</v>
      </c>
      <c r="E234" s="69" t="s">
        <v>394</v>
      </c>
      <c r="F234" s="69" t="s">
        <v>13</v>
      </c>
      <c r="G234" s="26">
        <f>SUM(G239)</f>
        <v>55000</v>
      </c>
      <c r="H234" s="26">
        <f t="shared" ref="H234:I234" si="70">SUM(H239)</f>
        <v>0</v>
      </c>
      <c r="I234" s="26">
        <f t="shared" si="70"/>
        <v>0</v>
      </c>
    </row>
    <row r="235" spans="1:9" ht="55.5" customHeight="1" x14ac:dyDescent="0.25">
      <c r="A235" s="2" t="s">
        <v>581</v>
      </c>
      <c r="B235" s="3"/>
      <c r="C235" s="3" t="s">
        <v>63</v>
      </c>
      <c r="D235" s="3" t="s">
        <v>35</v>
      </c>
      <c r="E235" s="3" t="s">
        <v>437</v>
      </c>
      <c r="F235" s="3" t="s">
        <v>13</v>
      </c>
      <c r="G235" s="25">
        <f>SUM(G239)</f>
        <v>55000</v>
      </c>
      <c r="H235" s="25">
        <f t="shared" ref="H235:I235" si="71">SUM(H239)</f>
        <v>0</v>
      </c>
      <c r="I235" s="25">
        <f t="shared" si="71"/>
        <v>0</v>
      </c>
    </row>
    <row r="236" spans="1:9" ht="58.5" customHeight="1" x14ac:dyDescent="0.25">
      <c r="A236" s="2" t="s">
        <v>846</v>
      </c>
      <c r="B236" s="3"/>
      <c r="C236" s="3" t="s">
        <v>63</v>
      </c>
      <c r="D236" s="3" t="s">
        <v>35</v>
      </c>
      <c r="E236" s="3" t="s">
        <v>441</v>
      </c>
      <c r="F236" s="3" t="s">
        <v>13</v>
      </c>
      <c r="G236" s="25">
        <f>SUM(G238)</f>
        <v>55000</v>
      </c>
      <c r="H236" s="25">
        <f t="shared" ref="H236:I236" si="72">SUM(H238)</f>
        <v>0</v>
      </c>
      <c r="I236" s="25">
        <f t="shared" si="72"/>
        <v>0</v>
      </c>
    </row>
    <row r="237" spans="1:9" ht="99.75" customHeight="1" x14ac:dyDescent="0.25">
      <c r="A237" s="2" t="s">
        <v>847</v>
      </c>
      <c r="B237" s="3"/>
      <c r="C237" s="3" t="s">
        <v>63</v>
      </c>
      <c r="D237" s="3" t="s">
        <v>35</v>
      </c>
      <c r="E237" s="3" t="s">
        <v>831</v>
      </c>
      <c r="F237" s="3" t="s">
        <v>13</v>
      </c>
      <c r="G237" s="25">
        <f>SUM(G239)</f>
        <v>55000</v>
      </c>
      <c r="H237" s="25">
        <f t="shared" ref="H237:I237" si="73">SUM(H239)</f>
        <v>0</v>
      </c>
      <c r="I237" s="25">
        <f t="shared" si="73"/>
        <v>0</v>
      </c>
    </row>
    <row r="238" spans="1:9" ht="85.5" customHeight="1" x14ac:dyDescent="0.25">
      <c r="A238" s="2" t="s">
        <v>67</v>
      </c>
      <c r="B238" s="3"/>
      <c r="C238" s="3" t="s">
        <v>63</v>
      </c>
      <c r="D238" s="3" t="s">
        <v>35</v>
      </c>
      <c r="E238" s="3" t="s">
        <v>831</v>
      </c>
      <c r="F238" s="3" t="s">
        <v>68</v>
      </c>
      <c r="G238" s="25">
        <f>SUM(G239)</f>
        <v>55000</v>
      </c>
      <c r="H238" s="25">
        <f t="shared" ref="H238:I238" si="74">SUM(H239)</f>
        <v>0</v>
      </c>
      <c r="I238" s="25">
        <f t="shared" si="74"/>
        <v>0</v>
      </c>
    </row>
    <row r="239" spans="1:9" ht="27.75" customHeight="1" x14ac:dyDescent="0.25">
      <c r="A239" s="2" t="s">
        <v>150</v>
      </c>
      <c r="B239" s="3"/>
      <c r="C239" s="3" t="s">
        <v>63</v>
      </c>
      <c r="D239" s="3" t="s">
        <v>35</v>
      </c>
      <c r="E239" s="3" t="s">
        <v>831</v>
      </c>
      <c r="F239" s="3" t="s">
        <v>151</v>
      </c>
      <c r="G239" s="25">
        <v>55000</v>
      </c>
      <c r="H239" s="25">
        <v>0</v>
      </c>
      <c r="I239" s="25">
        <v>0</v>
      </c>
    </row>
    <row r="240" spans="1:9" ht="69" customHeight="1" x14ac:dyDescent="0.25">
      <c r="A240" s="1" t="s">
        <v>471</v>
      </c>
      <c r="B240" s="69"/>
      <c r="C240" s="69" t="s">
        <v>63</v>
      </c>
      <c r="D240" s="69" t="s">
        <v>35</v>
      </c>
      <c r="E240" s="69" t="s">
        <v>132</v>
      </c>
      <c r="F240" s="69" t="s">
        <v>13</v>
      </c>
      <c r="G240" s="26">
        <f>SUM(G241+G280+G285)</f>
        <v>239308728.56999999</v>
      </c>
      <c r="H240" s="26">
        <f>SUM(H241+H280+H285)</f>
        <v>233741011.40000001</v>
      </c>
      <c r="I240" s="26">
        <f>SUM(I241+I280+I285)</f>
        <v>231669907</v>
      </c>
    </row>
    <row r="241" spans="1:9" ht="36.75" customHeight="1" x14ac:dyDescent="0.25">
      <c r="A241" s="2" t="s">
        <v>143</v>
      </c>
      <c r="B241" s="3"/>
      <c r="C241" s="3" t="s">
        <v>63</v>
      </c>
      <c r="D241" s="3" t="s">
        <v>35</v>
      </c>
      <c r="E241" s="3" t="s">
        <v>144</v>
      </c>
      <c r="F241" s="3" t="s">
        <v>13</v>
      </c>
      <c r="G241" s="25">
        <f>SUM(G242+G253+G261+G266+G276)</f>
        <v>222630375.19999999</v>
      </c>
      <c r="H241" s="25">
        <f t="shared" ref="H241:I241" si="75">SUM(H242+H253+H261+H266+H276)</f>
        <v>223958681.40000001</v>
      </c>
      <c r="I241" s="25">
        <f t="shared" si="75"/>
        <v>225788377</v>
      </c>
    </row>
    <row r="242" spans="1:9" ht="54.75" customHeight="1" x14ac:dyDescent="0.25">
      <c r="A242" s="2" t="s">
        <v>145</v>
      </c>
      <c r="B242" s="3"/>
      <c r="C242" s="3" t="s">
        <v>63</v>
      </c>
      <c r="D242" s="3" t="s">
        <v>35</v>
      </c>
      <c r="E242" s="3" t="s">
        <v>146</v>
      </c>
      <c r="F242" s="3" t="s">
        <v>13</v>
      </c>
      <c r="G242" s="25">
        <f>SUM(G243+G250)</f>
        <v>61776396</v>
      </c>
      <c r="H242" s="25">
        <f t="shared" ref="H242:I242" si="76">SUM(H243+H250)</f>
        <v>63262130</v>
      </c>
      <c r="I242" s="25">
        <f t="shared" si="76"/>
        <v>64324075</v>
      </c>
    </row>
    <row r="243" spans="1:9" ht="40.5" customHeight="1" x14ac:dyDescent="0.25">
      <c r="A243" s="2" t="s">
        <v>115</v>
      </c>
      <c r="B243" s="3"/>
      <c r="C243" s="3" t="s">
        <v>63</v>
      </c>
      <c r="D243" s="3" t="s">
        <v>35</v>
      </c>
      <c r="E243" s="3" t="s">
        <v>147</v>
      </c>
      <c r="F243" s="3" t="s">
        <v>13</v>
      </c>
      <c r="G243" s="25">
        <f>SUM(G244+G248)</f>
        <v>61611196</v>
      </c>
      <c r="H243" s="25">
        <f>SUM(H244+H248)</f>
        <v>63262130</v>
      </c>
      <c r="I243" s="25">
        <f>SUM(I244+I248)</f>
        <v>64324075</v>
      </c>
    </row>
    <row r="244" spans="1:9" ht="57" customHeight="1" x14ac:dyDescent="0.25">
      <c r="A244" s="2" t="s">
        <v>160</v>
      </c>
      <c r="B244" s="3"/>
      <c r="C244" s="3" t="s">
        <v>63</v>
      </c>
      <c r="D244" s="3" t="s">
        <v>35</v>
      </c>
      <c r="E244" s="3" t="s">
        <v>162</v>
      </c>
      <c r="F244" s="3" t="s">
        <v>13</v>
      </c>
      <c r="G244" s="25">
        <f>SUM(G246)</f>
        <v>59088306</v>
      </c>
      <c r="H244" s="25">
        <f>SUM(H246)</f>
        <v>60638340</v>
      </c>
      <c r="I244" s="25">
        <f>SUM(I246)</f>
        <v>61595335</v>
      </c>
    </row>
    <row r="245" spans="1:9" ht="66" customHeight="1" x14ac:dyDescent="0.25">
      <c r="A245" s="2" t="s">
        <v>67</v>
      </c>
      <c r="B245" s="3"/>
      <c r="C245" s="3" t="s">
        <v>63</v>
      </c>
      <c r="D245" s="3" t="s">
        <v>35</v>
      </c>
      <c r="E245" s="3" t="s">
        <v>162</v>
      </c>
      <c r="F245" s="3" t="s">
        <v>68</v>
      </c>
      <c r="G245" s="25">
        <f t="shared" ref="G245:I246" si="77">SUM(G246)</f>
        <v>59088306</v>
      </c>
      <c r="H245" s="25">
        <f t="shared" si="77"/>
        <v>60638340</v>
      </c>
      <c r="I245" s="25">
        <f t="shared" si="77"/>
        <v>61595335</v>
      </c>
    </row>
    <row r="246" spans="1:9" ht="18" customHeight="1" x14ac:dyDescent="0.25">
      <c r="A246" s="2" t="s">
        <v>150</v>
      </c>
      <c r="B246" s="3"/>
      <c r="C246" s="3" t="s">
        <v>63</v>
      </c>
      <c r="D246" s="3" t="s">
        <v>35</v>
      </c>
      <c r="E246" s="3" t="s">
        <v>162</v>
      </c>
      <c r="F246" s="3" t="s">
        <v>151</v>
      </c>
      <c r="G246" s="25">
        <f t="shared" si="77"/>
        <v>59088306</v>
      </c>
      <c r="H246" s="25">
        <f t="shared" si="77"/>
        <v>60638340</v>
      </c>
      <c r="I246" s="25">
        <f t="shared" si="77"/>
        <v>61595335</v>
      </c>
    </row>
    <row r="247" spans="1:9" ht="39" customHeight="1" x14ac:dyDescent="0.25">
      <c r="A247" s="2" t="s">
        <v>165</v>
      </c>
      <c r="B247" s="3"/>
      <c r="C247" s="3"/>
      <c r="D247" s="3"/>
      <c r="E247" s="3"/>
      <c r="F247" s="3"/>
      <c r="G247" s="25">
        <v>59088306</v>
      </c>
      <c r="H247" s="25">
        <v>60638340</v>
      </c>
      <c r="I247" s="25">
        <v>61595335</v>
      </c>
    </row>
    <row r="248" spans="1:9" ht="42.75" customHeight="1" x14ac:dyDescent="0.25">
      <c r="A248" s="2" t="s">
        <v>404</v>
      </c>
      <c r="B248" s="3"/>
      <c r="C248" s="3" t="s">
        <v>63</v>
      </c>
      <c r="D248" s="3" t="s">
        <v>35</v>
      </c>
      <c r="E248" s="3" t="s">
        <v>570</v>
      </c>
      <c r="F248" s="3" t="s">
        <v>68</v>
      </c>
      <c r="G248" s="25">
        <f>SUM(G249)</f>
        <v>2522890</v>
      </c>
      <c r="H248" s="25">
        <f>SUM(H249)</f>
        <v>2623790</v>
      </c>
      <c r="I248" s="25">
        <f>SUM(I249)</f>
        <v>2728740</v>
      </c>
    </row>
    <row r="249" spans="1:9" ht="47.25" x14ac:dyDescent="0.25">
      <c r="A249" s="2" t="s">
        <v>163</v>
      </c>
      <c r="B249" s="3"/>
      <c r="C249" s="3" t="s">
        <v>63</v>
      </c>
      <c r="D249" s="3" t="s">
        <v>35</v>
      </c>
      <c r="E249" s="3" t="s">
        <v>570</v>
      </c>
      <c r="F249" s="3" t="s">
        <v>355</v>
      </c>
      <c r="G249" s="25">
        <v>2522890</v>
      </c>
      <c r="H249" s="25">
        <v>2623790</v>
      </c>
      <c r="I249" s="25">
        <v>2728740</v>
      </c>
    </row>
    <row r="250" spans="1:9" ht="31.5" x14ac:dyDescent="0.25">
      <c r="A250" s="2" t="s">
        <v>848</v>
      </c>
      <c r="B250" s="3"/>
      <c r="C250" s="3" t="s">
        <v>63</v>
      </c>
      <c r="D250" s="3" t="s">
        <v>35</v>
      </c>
      <c r="E250" s="3" t="s">
        <v>832</v>
      </c>
      <c r="F250" s="3" t="s">
        <v>13</v>
      </c>
      <c r="G250" s="25">
        <f>SUM(G252)</f>
        <v>165200</v>
      </c>
      <c r="H250" s="25">
        <f t="shared" ref="H250:I250" si="78">SUM(H252)</f>
        <v>0</v>
      </c>
      <c r="I250" s="25">
        <f t="shared" si="78"/>
        <v>0</v>
      </c>
    </row>
    <row r="251" spans="1:9" ht="63" x14ac:dyDescent="0.25">
      <c r="A251" s="2" t="s">
        <v>67</v>
      </c>
      <c r="B251" s="3"/>
      <c r="C251" s="3" t="s">
        <v>63</v>
      </c>
      <c r="D251" s="3" t="s">
        <v>35</v>
      </c>
      <c r="E251" s="3" t="s">
        <v>832</v>
      </c>
      <c r="F251" s="3" t="s">
        <v>68</v>
      </c>
      <c r="G251" s="25">
        <f>SUM(G252)</f>
        <v>165200</v>
      </c>
      <c r="H251" s="25">
        <f t="shared" ref="H251:I251" si="79">SUM(H252)</f>
        <v>0</v>
      </c>
      <c r="I251" s="25">
        <f t="shared" si="79"/>
        <v>0</v>
      </c>
    </row>
    <row r="252" spans="1:9" x14ac:dyDescent="0.25">
      <c r="A252" s="2" t="s">
        <v>150</v>
      </c>
      <c r="B252" s="3"/>
      <c r="C252" s="3" t="s">
        <v>63</v>
      </c>
      <c r="D252" s="3" t="s">
        <v>35</v>
      </c>
      <c r="E252" s="3" t="s">
        <v>832</v>
      </c>
      <c r="F252" s="3" t="s">
        <v>151</v>
      </c>
      <c r="G252" s="25">
        <v>165200</v>
      </c>
      <c r="H252" s="25">
        <v>0</v>
      </c>
      <c r="I252" s="25">
        <v>0</v>
      </c>
    </row>
    <row r="253" spans="1:9" ht="63" x14ac:dyDescent="0.25">
      <c r="A253" s="2" t="s">
        <v>152</v>
      </c>
      <c r="B253" s="10"/>
      <c r="C253" s="3" t="s">
        <v>63</v>
      </c>
      <c r="D253" s="3" t="s">
        <v>35</v>
      </c>
      <c r="E253" s="3" t="s">
        <v>153</v>
      </c>
      <c r="F253" s="10" t="s">
        <v>13</v>
      </c>
      <c r="G253" s="20">
        <f>SUM(G254+G258)</f>
        <v>140802100</v>
      </c>
      <c r="H253" s="20">
        <f t="shared" ref="H253:I253" si="80">SUM(H254+H258)</f>
        <v>140802100</v>
      </c>
      <c r="I253" s="20">
        <f t="shared" si="80"/>
        <v>140802100</v>
      </c>
    </row>
    <row r="254" spans="1:9" ht="47.25" x14ac:dyDescent="0.25">
      <c r="A254" s="2" t="s">
        <v>759</v>
      </c>
      <c r="B254" s="3"/>
      <c r="C254" s="3" t="s">
        <v>63</v>
      </c>
      <c r="D254" s="3" t="s">
        <v>35</v>
      </c>
      <c r="E254" s="3" t="s">
        <v>164</v>
      </c>
      <c r="F254" s="3" t="s">
        <v>13</v>
      </c>
      <c r="G254" s="25">
        <f>SUM(G255)</f>
        <v>124389900</v>
      </c>
      <c r="H254" s="25">
        <f t="shared" ref="G254:I256" si="81">SUM(H255)</f>
        <v>124389900</v>
      </c>
      <c r="I254" s="25">
        <f t="shared" si="81"/>
        <v>124389900</v>
      </c>
    </row>
    <row r="255" spans="1:9" ht="63" x14ac:dyDescent="0.25">
      <c r="A255" s="2" t="s">
        <v>67</v>
      </c>
      <c r="B255" s="3"/>
      <c r="C255" s="3" t="s">
        <v>63</v>
      </c>
      <c r="D255" s="3" t="s">
        <v>35</v>
      </c>
      <c r="E255" s="3" t="s">
        <v>164</v>
      </c>
      <c r="F255" s="3" t="s">
        <v>68</v>
      </c>
      <c r="G255" s="25">
        <f>SUM(G256)</f>
        <v>124389900</v>
      </c>
      <c r="H255" s="25">
        <f t="shared" si="81"/>
        <v>124389900</v>
      </c>
      <c r="I255" s="25">
        <f t="shared" si="81"/>
        <v>124389900</v>
      </c>
    </row>
    <row r="256" spans="1:9" x14ac:dyDescent="0.25">
      <c r="A256" s="2" t="s">
        <v>150</v>
      </c>
      <c r="B256" s="10"/>
      <c r="C256" s="10" t="s">
        <v>63</v>
      </c>
      <c r="D256" s="10" t="s">
        <v>35</v>
      </c>
      <c r="E256" s="3" t="s">
        <v>164</v>
      </c>
      <c r="F256" s="10" t="s">
        <v>151</v>
      </c>
      <c r="G256" s="20">
        <f t="shared" si="81"/>
        <v>124389900</v>
      </c>
      <c r="H256" s="20">
        <f t="shared" si="81"/>
        <v>124389900</v>
      </c>
      <c r="I256" s="20">
        <f t="shared" si="81"/>
        <v>124389900</v>
      </c>
    </row>
    <row r="257" spans="1:9" ht="31.5" x14ac:dyDescent="0.25">
      <c r="A257" s="2" t="s">
        <v>165</v>
      </c>
      <c r="B257" s="3"/>
      <c r="C257" s="3"/>
      <c r="D257" s="3"/>
      <c r="E257" s="3"/>
      <c r="F257" s="3"/>
      <c r="G257" s="25">
        <v>124389900</v>
      </c>
      <c r="H257" s="25">
        <v>124389900</v>
      </c>
      <c r="I257" s="25">
        <v>124389900</v>
      </c>
    </row>
    <row r="258" spans="1:9" ht="315" x14ac:dyDescent="0.25">
      <c r="A258" s="2" t="s">
        <v>760</v>
      </c>
      <c r="B258" s="3"/>
      <c r="C258" s="10" t="s">
        <v>63</v>
      </c>
      <c r="D258" s="10" t="s">
        <v>35</v>
      </c>
      <c r="E258" s="3" t="s">
        <v>373</v>
      </c>
      <c r="F258" s="3" t="s">
        <v>13</v>
      </c>
      <c r="G258" s="25">
        <f>SUM(G260)</f>
        <v>16412200</v>
      </c>
      <c r="H258" s="25">
        <f>SUM(H260)</f>
        <v>16412200</v>
      </c>
      <c r="I258" s="25">
        <f>SUM(I260)</f>
        <v>16412200</v>
      </c>
    </row>
    <row r="259" spans="1:9" ht="63" x14ac:dyDescent="0.25">
      <c r="A259" s="2" t="s">
        <v>67</v>
      </c>
      <c r="B259" s="3"/>
      <c r="C259" s="10" t="s">
        <v>63</v>
      </c>
      <c r="D259" s="10" t="s">
        <v>35</v>
      </c>
      <c r="E259" s="3" t="s">
        <v>373</v>
      </c>
      <c r="F259" s="3" t="s">
        <v>68</v>
      </c>
      <c r="G259" s="25">
        <f>SUM(G260)</f>
        <v>16412200</v>
      </c>
      <c r="H259" s="25">
        <f t="shared" ref="H259:I259" si="82">SUM(H260)</f>
        <v>16412200</v>
      </c>
      <c r="I259" s="25">
        <f t="shared" si="82"/>
        <v>16412200</v>
      </c>
    </row>
    <row r="260" spans="1:9" ht="47.25" x14ac:dyDescent="0.25">
      <c r="A260" s="2" t="s">
        <v>163</v>
      </c>
      <c r="B260" s="3"/>
      <c r="C260" s="3"/>
      <c r="D260" s="3"/>
      <c r="E260" s="3"/>
      <c r="F260" s="3"/>
      <c r="G260" s="25">
        <v>16412200</v>
      </c>
      <c r="H260" s="25">
        <v>16412200</v>
      </c>
      <c r="I260" s="25">
        <v>16412200</v>
      </c>
    </row>
    <row r="261" spans="1:9" ht="110.25" x14ac:dyDescent="0.25">
      <c r="A261" s="2" t="s">
        <v>615</v>
      </c>
      <c r="B261" s="10"/>
      <c r="C261" s="3" t="s">
        <v>63</v>
      </c>
      <c r="D261" s="3" t="s">
        <v>35</v>
      </c>
      <c r="E261" s="3" t="s">
        <v>155</v>
      </c>
      <c r="F261" s="10" t="s">
        <v>13</v>
      </c>
      <c r="G261" s="20">
        <f>SUM(G262)</f>
        <v>11600</v>
      </c>
      <c r="H261" s="20">
        <f>SUM(H262)</f>
        <v>11600</v>
      </c>
      <c r="I261" s="20">
        <f>SUM(I262)</f>
        <v>11600</v>
      </c>
    </row>
    <row r="262" spans="1:9" ht="220.5" x14ac:dyDescent="0.25">
      <c r="A262" s="2" t="s">
        <v>166</v>
      </c>
      <c r="B262" s="3"/>
      <c r="C262" s="3" t="s">
        <v>63</v>
      </c>
      <c r="D262" s="3" t="s">
        <v>35</v>
      </c>
      <c r="E262" s="3" t="s">
        <v>167</v>
      </c>
      <c r="F262" s="3" t="s">
        <v>13</v>
      </c>
      <c r="G262" s="25">
        <f t="shared" ref="G262:I263" si="83">SUM(G263)</f>
        <v>11600</v>
      </c>
      <c r="H262" s="25">
        <f t="shared" si="83"/>
        <v>11600</v>
      </c>
      <c r="I262" s="25">
        <f t="shared" si="83"/>
        <v>11600</v>
      </c>
    </row>
    <row r="263" spans="1:9" ht="63" x14ac:dyDescent="0.25">
      <c r="A263" s="2" t="s">
        <v>67</v>
      </c>
      <c r="B263" s="3"/>
      <c r="C263" s="3" t="s">
        <v>63</v>
      </c>
      <c r="D263" s="3" t="s">
        <v>35</v>
      </c>
      <c r="E263" s="3" t="s">
        <v>167</v>
      </c>
      <c r="F263" s="3" t="s">
        <v>68</v>
      </c>
      <c r="G263" s="25">
        <f>SUM(G264)</f>
        <v>11600</v>
      </c>
      <c r="H263" s="25">
        <f t="shared" si="83"/>
        <v>11600</v>
      </c>
      <c r="I263" s="25">
        <f t="shared" si="83"/>
        <v>11600</v>
      </c>
    </row>
    <row r="264" spans="1:9" x14ac:dyDescent="0.25">
      <c r="A264" s="2" t="s">
        <v>150</v>
      </c>
      <c r="B264" s="10"/>
      <c r="C264" s="10" t="s">
        <v>63</v>
      </c>
      <c r="D264" s="10" t="s">
        <v>35</v>
      </c>
      <c r="E264" s="3" t="s">
        <v>167</v>
      </c>
      <c r="F264" s="10" t="s">
        <v>151</v>
      </c>
      <c r="G264" s="20">
        <v>11600</v>
      </c>
      <c r="H264" s="20">
        <v>11600</v>
      </c>
      <c r="I264" s="20">
        <v>11600</v>
      </c>
    </row>
    <row r="265" spans="1:9" ht="31.5" x14ac:dyDescent="0.25">
      <c r="A265" s="2" t="s">
        <v>165</v>
      </c>
      <c r="B265" s="10"/>
      <c r="C265" s="10"/>
      <c r="D265" s="10"/>
      <c r="E265" s="3"/>
      <c r="F265" s="10"/>
      <c r="G265" s="20">
        <v>11600</v>
      </c>
      <c r="H265" s="20">
        <v>11600</v>
      </c>
      <c r="I265" s="20">
        <v>11600</v>
      </c>
    </row>
    <row r="266" spans="1:9" ht="78.75" x14ac:dyDescent="0.25">
      <c r="A266" s="2" t="s">
        <v>389</v>
      </c>
      <c r="B266" s="10"/>
      <c r="C266" s="10" t="s">
        <v>63</v>
      </c>
      <c r="D266" s="10" t="s">
        <v>35</v>
      </c>
      <c r="E266" s="3" t="s">
        <v>403</v>
      </c>
      <c r="F266" s="10" t="s">
        <v>13</v>
      </c>
      <c r="G266" s="20">
        <f>SUM(G267+G272)</f>
        <v>10977879.199999999</v>
      </c>
      <c r="H266" s="20">
        <f>SUM(H267+H272)</f>
        <v>10820451.399999999</v>
      </c>
      <c r="I266" s="20">
        <f>SUM(I267+I272)</f>
        <v>11125902</v>
      </c>
    </row>
    <row r="267" spans="1:9" ht="78.75" x14ac:dyDescent="0.25">
      <c r="A267" s="2" t="s">
        <v>389</v>
      </c>
      <c r="B267" s="10"/>
      <c r="C267" s="10" t="s">
        <v>63</v>
      </c>
      <c r="D267" s="10" t="s">
        <v>35</v>
      </c>
      <c r="E267" s="3" t="s">
        <v>388</v>
      </c>
      <c r="F267" s="10" t="s">
        <v>13</v>
      </c>
      <c r="G267" s="20">
        <f>SUM(G268)</f>
        <v>8263579.1999999993</v>
      </c>
      <c r="H267" s="20">
        <f>SUM(H268)</f>
        <v>8145151.3999999994</v>
      </c>
      <c r="I267" s="20">
        <f>SUM(I268)</f>
        <v>8374602</v>
      </c>
    </row>
    <row r="268" spans="1:9" ht="63" x14ac:dyDescent="0.25">
      <c r="A268" s="2" t="s">
        <v>67</v>
      </c>
      <c r="B268" s="10"/>
      <c r="C268" s="10" t="s">
        <v>63</v>
      </c>
      <c r="D268" s="10" t="s">
        <v>35</v>
      </c>
      <c r="E268" s="3" t="s">
        <v>388</v>
      </c>
      <c r="F268" s="10" t="s">
        <v>68</v>
      </c>
      <c r="G268" s="20">
        <f>SUM(G270+G271+G269)</f>
        <v>8263579.1999999993</v>
      </c>
      <c r="H268" s="20">
        <f>SUM(H270+H271+H269)</f>
        <v>8145151.3999999994</v>
      </c>
      <c r="I268" s="20">
        <f>SUM(I270+I271+I269)</f>
        <v>8374602</v>
      </c>
    </row>
    <row r="269" spans="1:9" x14ac:dyDescent="0.25">
      <c r="A269" s="2" t="s">
        <v>374</v>
      </c>
      <c r="B269" s="10"/>
      <c r="C269" s="10"/>
      <c r="D269" s="10"/>
      <c r="E269" s="3"/>
      <c r="F269" s="10"/>
      <c r="G269" s="66">
        <v>5893822.2999999998</v>
      </c>
      <c r="H269" s="66">
        <v>5809327.0999999996</v>
      </c>
      <c r="I269" s="66">
        <v>5972233.0999999996</v>
      </c>
    </row>
    <row r="270" spans="1:9" x14ac:dyDescent="0.25">
      <c r="A270" s="2" t="s">
        <v>376</v>
      </c>
      <c r="B270" s="10"/>
      <c r="C270" s="10"/>
      <c r="D270" s="10"/>
      <c r="E270" s="3"/>
      <c r="F270" s="10"/>
      <c r="G270" s="66">
        <v>1861207.1</v>
      </c>
      <c r="H270" s="66">
        <v>1834524.3</v>
      </c>
      <c r="I270" s="66">
        <v>1885968.9</v>
      </c>
    </row>
    <row r="271" spans="1:9" x14ac:dyDescent="0.25">
      <c r="A271" s="2" t="s">
        <v>614</v>
      </c>
      <c r="B271" s="10"/>
      <c r="C271" s="10"/>
      <c r="D271" s="10"/>
      <c r="E271" s="3"/>
      <c r="F271" s="10"/>
      <c r="G271" s="66">
        <v>508549.8</v>
      </c>
      <c r="H271" s="66">
        <v>501300</v>
      </c>
      <c r="I271" s="66">
        <v>516400</v>
      </c>
    </row>
    <row r="272" spans="1:9" ht="110.25" x14ac:dyDescent="0.25">
      <c r="A272" s="2" t="s">
        <v>402</v>
      </c>
      <c r="B272" s="10"/>
      <c r="C272" s="10" t="s">
        <v>63</v>
      </c>
      <c r="D272" s="10" t="s">
        <v>35</v>
      </c>
      <c r="E272" s="3" t="s">
        <v>401</v>
      </c>
      <c r="F272" s="10" t="s">
        <v>13</v>
      </c>
      <c r="G272" s="20">
        <f>SUM(G273)</f>
        <v>2714300</v>
      </c>
      <c r="H272" s="20">
        <f>SUM(H273)</f>
        <v>2675300</v>
      </c>
      <c r="I272" s="20">
        <f>SUM(I273)</f>
        <v>2751300</v>
      </c>
    </row>
    <row r="273" spans="1:9" ht="69" customHeight="1" x14ac:dyDescent="0.25">
      <c r="A273" s="2" t="s">
        <v>67</v>
      </c>
      <c r="B273" s="10"/>
      <c r="C273" s="10" t="s">
        <v>63</v>
      </c>
      <c r="D273" s="10" t="s">
        <v>35</v>
      </c>
      <c r="E273" s="3" t="s">
        <v>401</v>
      </c>
      <c r="F273" s="10" t="s">
        <v>68</v>
      </c>
      <c r="G273" s="20">
        <f>SUM(G274+G275)</f>
        <v>2714300</v>
      </c>
      <c r="H273" s="20">
        <f>SUM(H274+H275)</f>
        <v>2675300</v>
      </c>
      <c r="I273" s="20">
        <f>SUM(I274+I275)</f>
        <v>2751300</v>
      </c>
    </row>
    <row r="274" spans="1:9" x14ac:dyDescent="0.25">
      <c r="A274" s="2" t="s">
        <v>376</v>
      </c>
      <c r="B274" s="10"/>
      <c r="C274" s="10"/>
      <c r="D274" s="10"/>
      <c r="E274" s="3"/>
      <c r="F274" s="10"/>
      <c r="G274" s="20">
        <v>2326400</v>
      </c>
      <c r="H274" s="20">
        <v>2293000</v>
      </c>
      <c r="I274" s="20">
        <v>2357400</v>
      </c>
    </row>
    <row r="275" spans="1:9" ht="14.25" customHeight="1" x14ac:dyDescent="0.25">
      <c r="A275" s="2" t="s">
        <v>614</v>
      </c>
      <c r="B275" s="10"/>
      <c r="C275" s="10"/>
      <c r="D275" s="10"/>
      <c r="E275" s="3"/>
      <c r="F275" s="10"/>
      <c r="G275" s="20">
        <v>387900</v>
      </c>
      <c r="H275" s="20">
        <v>382300</v>
      </c>
      <c r="I275" s="20">
        <v>393900</v>
      </c>
    </row>
    <row r="276" spans="1:9" ht="186" customHeight="1" x14ac:dyDescent="0.25">
      <c r="A276" s="2" t="s">
        <v>698</v>
      </c>
      <c r="B276" s="10"/>
      <c r="C276" s="10" t="s">
        <v>63</v>
      </c>
      <c r="D276" s="10" t="s">
        <v>35</v>
      </c>
      <c r="E276" s="3" t="s">
        <v>573</v>
      </c>
      <c r="F276" s="10" t="s">
        <v>13</v>
      </c>
      <c r="G276" s="20">
        <f>SUM(G277)</f>
        <v>9062400</v>
      </c>
      <c r="H276" s="20">
        <f t="shared" ref="H276:I278" si="84">SUM(H277)</f>
        <v>9062400</v>
      </c>
      <c r="I276" s="20">
        <f t="shared" si="84"/>
        <v>9524700</v>
      </c>
    </row>
    <row r="277" spans="1:9" ht="174" customHeight="1" x14ac:dyDescent="0.25">
      <c r="A277" s="2" t="s">
        <v>762</v>
      </c>
      <c r="B277" s="10"/>
      <c r="C277" s="10" t="s">
        <v>63</v>
      </c>
      <c r="D277" s="10" t="s">
        <v>35</v>
      </c>
      <c r="E277" s="3" t="s">
        <v>572</v>
      </c>
      <c r="F277" s="10" t="s">
        <v>13</v>
      </c>
      <c r="G277" s="20">
        <f>SUM(G278)</f>
        <v>9062400</v>
      </c>
      <c r="H277" s="20">
        <f t="shared" si="84"/>
        <v>9062400</v>
      </c>
      <c r="I277" s="20">
        <f t="shared" si="84"/>
        <v>9524700</v>
      </c>
    </row>
    <row r="278" spans="1:9" ht="67.5" customHeight="1" x14ac:dyDescent="0.25">
      <c r="A278" s="2" t="s">
        <v>67</v>
      </c>
      <c r="B278" s="10"/>
      <c r="C278" s="10" t="s">
        <v>63</v>
      </c>
      <c r="D278" s="10" t="s">
        <v>35</v>
      </c>
      <c r="E278" s="3" t="s">
        <v>572</v>
      </c>
      <c r="F278" s="10" t="s">
        <v>68</v>
      </c>
      <c r="G278" s="20">
        <f>SUM(G279)</f>
        <v>9062400</v>
      </c>
      <c r="H278" s="20">
        <f t="shared" si="84"/>
        <v>9062400</v>
      </c>
      <c r="I278" s="20">
        <f t="shared" si="84"/>
        <v>9524700</v>
      </c>
    </row>
    <row r="279" spans="1:9" ht="16.5" customHeight="1" x14ac:dyDescent="0.25">
      <c r="A279" s="2" t="s">
        <v>150</v>
      </c>
      <c r="B279" s="10"/>
      <c r="C279" s="10" t="s">
        <v>63</v>
      </c>
      <c r="D279" s="10" t="s">
        <v>35</v>
      </c>
      <c r="E279" s="3" t="s">
        <v>572</v>
      </c>
      <c r="F279" s="10" t="s">
        <v>151</v>
      </c>
      <c r="G279" s="20">
        <v>9062400</v>
      </c>
      <c r="H279" s="20">
        <v>9062400</v>
      </c>
      <c r="I279" s="20">
        <v>9524700</v>
      </c>
    </row>
    <row r="280" spans="1:9" ht="69.75" customHeight="1" x14ac:dyDescent="0.25">
      <c r="A280" s="2" t="s">
        <v>474</v>
      </c>
      <c r="B280" s="10"/>
      <c r="C280" s="10" t="s">
        <v>63</v>
      </c>
      <c r="D280" s="10" t="s">
        <v>35</v>
      </c>
      <c r="E280" s="3" t="s">
        <v>392</v>
      </c>
      <c r="F280" s="10" t="s">
        <v>13</v>
      </c>
      <c r="G280" s="20">
        <f>SUM(G281)</f>
        <v>319130</v>
      </c>
      <c r="H280" s="20">
        <f t="shared" ref="H280:I282" si="85">SUM(H281)</f>
        <v>319130</v>
      </c>
      <c r="I280" s="20">
        <f t="shared" si="85"/>
        <v>319130</v>
      </c>
    </row>
    <row r="281" spans="1:9" ht="66" customHeight="1" x14ac:dyDescent="0.25">
      <c r="A281" s="2" t="s">
        <v>616</v>
      </c>
      <c r="B281" s="10"/>
      <c r="C281" s="10" t="s">
        <v>63</v>
      </c>
      <c r="D281" s="10" t="s">
        <v>35</v>
      </c>
      <c r="E281" s="3" t="s">
        <v>391</v>
      </c>
      <c r="F281" s="10" t="s">
        <v>13</v>
      </c>
      <c r="G281" s="20">
        <f>SUM(G282)</f>
        <v>319130</v>
      </c>
      <c r="H281" s="20">
        <f t="shared" si="85"/>
        <v>319130</v>
      </c>
      <c r="I281" s="20">
        <f t="shared" si="85"/>
        <v>319130</v>
      </c>
    </row>
    <row r="282" spans="1:9" ht="70.5" customHeight="1" x14ac:dyDescent="0.25">
      <c r="A282" s="2" t="s">
        <v>393</v>
      </c>
      <c r="B282" s="10"/>
      <c r="C282" s="10" t="s">
        <v>63</v>
      </c>
      <c r="D282" s="10" t="s">
        <v>35</v>
      </c>
      <c r="E282" s="3" t="s">
        <v>390</v>
      </c>
      <c r="F282" s="10" t="s">
        <v>13</v>
      </c>
      <c r="G282" s="20">
        <f>SUM(G283)</f>
        <v>319130</v>
      </c>
      <c r="H282" s="20">
        <f t="shared" si="85"/>
        <v>319130</v>
      </c>
      <c r="I282" s="20">
        <f t="shared" si="85"/>
        <v>319130</v>
      </c>
    </row>
    <row r="283" spans="1:9" ht="63" customHeight="1" x14ac:dyDescent="0.25">
      <c r="A283" s="2" t="s">
        <v>67</v>
      </c>
      <c r="B283" s="10"/>
      <c r="C283" s="10" t="s">
        <v>63</v>
      </c>
      <c r="D283" s="10" t="s">
        <v>35</v>
      </c>
      <c r="E283" s="3" t="s">
        <v>390</v>
      </c>
      <c r="F283" s="10" t="s">
        <v>68</v>
      </c>
      <c r="G283" s="20">
        <v>319130</v>
      </c>
      <c r="H283" s="25">
        <v>319130</v>
      </c>
      <c r="I283" s="25">
        <v>319130</v>
      </c>
    </row>
    <row r="284" spans="1:9" ht="23.25" customHeight="1" x14ac:dyDescent="0.25">
      <c r="A284" s="2" t="s">
        <v>277</v>
      </c>
      <c r="B284" s="10"/>
      <c r="C284" s="10" t="s">
        <v>63</v>
      </c>
      <c r="D284" s="10" t="s">
        <v>35</v>
      </c>
      <c r="E284" s="3" t="s">
        <v>390</v>
      </c>
      <c r="F284" s="10" t="s">
        <v>151</v>
      </c>
      <c r="G284" s="20">
        <v>319130</v>
      </c>
      <c r="H284" s="25">
        <v>319130</v>
      </c>
      <c r="I284" s="25">
        <v>319130</v>
      </c>
    </row>
    <row r="285" spans="1:9" ht="66.75" customHeight="1" x14ac:dyDescent="0.25">
      <c r="A285" s="2" t="s">
        <v>473</v>
      </c>
      <c r="B285" s="3"/>
      <c r="C285" s="3" t="s">
        <v>63</v>
      </c>
      <c r="D285" s="3" t="s">
        <v>35</v>
      </c>
      <c r="E285" s="3" t="s">
        <v>133</v>
      </c>
      <c r="F285" s="3" t="s">
        <v>13</v>
      </c>
      <c r="G285" s="25">
        <f>SUM(G286+G301+G293+G305)</f>
        <v>16359223.370000001</v>
      </c>
      <c r="H285" s="25">
        <f t="shared" ref="H285:I285" si="86">SUM(H286+H301+H293+H305)</f>
        <v>9463200</v>
      </c>
      <c r="I285" s="25">
        <f t="shared" si="86"/>
        <v>5562400</v>
      </c>
    </row>
    <row r="286" spans="1:9" ht="140.25" customHeight="1" x14ac:dyDescent="0.25">
      <c r="A286" s="2" t="s">
        <v>158</v>
      </c>
      <c r="B286" s="3"/>
      <c r="C286" s="3" t="s">
        <v>63</v>
      </c>
      <c r="D286" s="3" t="s">
        <v>35</v>
      </c>
      <c r="E286" s="3" t="s">
        <v>159</v>
      </c>
      <c r="F286" s="3" t="s">
        <v>13</v>
      </c>
      <c r="G286" s="25">
        <f>SUM(G287+G290)</f>
        <v>1687929.2</v>
      </c>
      <c r="H286" s="25">
        <f t="shared" ref="H286:I286" si="87">SUM(H287+H290)</f>
        <v>411700</v>
      </c>
      <c r="I286" s="25">
        <f t="shared" si="87"/>
        <v>985400</v>
      </c>
    </row>
    <row r="287" spans="1:9" ht="56.25" customHeight="1" x14ac:dyDescent="0.25">
      <c r="A287" s="2" t="s">
        <v>160</v>
      </c>
      <c r="B287" s="3"/>
      <c r="C287" s="3" t="s">
        <v>63</v>
      </c>
      <c r="D287" s="3" t="s">
        <v>35</v>
      </c>
      <c r="E287" s="3" t="s">
        <v>168</v>
      </c>
      <c r="F287" s="3" t="s">
        <v>13</v>
      </c>
      <c r="G287" s="25">
        <f>SUM(G288)</f>
        <v>710940.2</v>
      </c>
      <c r="H287" s="25">
        <f t="shared" ref="H287:I288" si="88">SUM(H288)</f>
        <v>411700</v>
      </c>
      <c r="I287" s="25">
        <f t="shared" si="88"/>
        <v>985400</v>
      </c>
    </row>
    <row r="288" spans="1:9" ht="67.5" customHeight="1" x14ac:dyDescent="0.25">
      <c r="A288" s="2" t="s">
        <v>67</v>
      </c>
      <c r="B288" s="3"/>
      <c r="C288" s="3" t="s">
        <v>63</v>
      </c>
      <c r="D288" s="3" t="s">
        <v>35</v>
      </c>
      <c r="E288" s="3" t="s">
        <v>168</v>
      </c>
      <c r="F288" s="3" t="s">
        <v>68</v>
      </c>
      <c r="G288" s="25">
        <f>SUM(G289)</f>
        <v>710940.2</v>
      </c>
      <c r="H288" s="25">
        <f t="shared" si="88"/>
        <v>411700</v>
      </c>
      <c r="I288" s="25">
        <f t="shared" si="88"/>
        <v>985400</v>
      </c>
    </row>
    <row r="289" spans="1:9" ht="23.25" customHeight="1" x14ac:dyDescent="0.25">
      <c r="A289" s="2" t="s">
        <v>150</v>
      </c>
      <c r="B289" s="10"/>
      <c r="C289" s="10" t="s">
        <v>63</v>
      </c>
      <c r="D289" s="10" t="s">
        <v>35</v>
      </c>
      <c r="E289" s="3" t="s">
        <v>168</v>
      </c>
      <c r="F289" s="10" t="s">
        <v>151</v>
      </c>
      <c r="G289" s="20">
        <v>710940.2</v>
      </c>
      <c r="H289" s="20">
        <v>411700</v>
      </c>
      <c r="I289" s="20">
        <v>985400</v>
      </c>
    </row>
    <row r="290" spans="1:9" ht="44.25" customHeight="1" x14ac:dyDescent="0.25">
      <c r="A290" s="2" t="s">
        <v>848</v>
      </c>
      <c r="B290" s="10"/>
      <c r="C290" s="10" t="s">
        <v>63</v>
      </c>
      <c r="D290" s="10" t="s">
        <v>35</v>
      </c>
      <c r="E290" s="3" t="s">
        <v>833</v>
      </c>
      <c r="F290" s="10" t="s">
        <v>13</v>
      </c>
      <c r="G290" s="20">
        <f>SUM(G292)</f>
        <v>976989</v>
      </c>
      <c r="H290" s="20">
        <f t="shared" ref="H290:I290" si="89">SUM(H292)</f>
        <v>0</v>
      </c>
      <c r="I290" s="20">
        <f t="shared" si="89"/>
        <v>0</v>
      </c>
    </row>
    <row r="291" spans="1:9" ht="72" customHeight="1" x14ac:dyDescent="0.25">
      <c r="A291" s="2" t="s">
        <v>67</v>
      </c>
      <c r="B291" s="10"/>
      <c r="C291" s="10" t="s">
        <v>63</v>
      </c>
      <c r="D291" s="10" t="s">
        <v>35</v>
      </c>
      <c r="E291" s="3" t="s">
        <v>833</v>
      </c>
      <c r="F291" s="10" t="s">
        <v>68</v>
      </c>
      <c r="G291" s="20">
        <f>SUM(G292)</f>
        <v>976989</v>
      </c>
      <c r="H291" s="20">
        <f t="shared" ref="H291:I291" si="90">SUM(H292)</f>
        <v>0</v>
      </c>
      <c r="I291" s="20">
        <f t="shared" si="90"/>
        <v>0</v>
      </c>
    </row>
    <row r="292" spans="1:9" ht="43.5" customHeight="1" x14ac:dyDescent="0.25">
      <c r="A292" s="2" t="s">
        <v>150</v>
      </c>
      <c r="B292" s="10"/>
      <c r="C292" s="10" t="s">
        <v>63</v>
      </c>
      <c r="D292" s="10" t="s">
        <v>35</v>
      </c>
      <c r="E292" s="3" t="s">
        <v>833</v>
      </c>
      <c r="F292" s="10" t="s">
        <v>151</v>
      </c>
      <c r="G292" s="20">
        <v>976989</v>
      </c>
      <c r="H292" s="20">
        <v>0</v>
      </c>
      <c r="I292" s="20">
        <v>0</v>
      </c>
    </row>
    <row r="293" spans="1:9" ht="51.75" customHeight="1" x14ac:dyDescent="0.25">
      <c r="A293" s="2" t="s">
        <v>620</v>
      </c>
      <c r="B293" s="10"/>
      <c r="C293" s="10" t="s">
        <v>63</v>
      </c>
      <c r="D293" s="10" t="s">
        <v>35</v>
      </c>
      <c r="E293" s="3" t="s">
        <v>621</v>
      </c>
      <c r="F293" s="10" t="s">
        <v>13</v>
      </c>
      <c r="G293" s="20">
        <f>SUM(G296+G294)</f>
        <v>12896198.670000002</v>
      </c>
      <c r="H293" s="20">
        <f t="shared" ref="H293:I293" si="91">SUM(H296+H294)</f>
        <v>8766900</v>
      </c>
      <c r="I293" s="20">
        <f t="shared" si="91"/>
        <v>4292400</v>
      </c>
    </row>
    <row r="294" spans="1:9" ht="69" customHeight="1" x14ac:dyDescent="0.25">
      <c r="A294" s="2" t="s">
        <v>67</v>
      </c>
      <c r="B294" s="10"/>
      <c r="C294" s="10" t="s">
        <v>63</v>
      </c>
      <c r="D294" s="10" t="s">
        <v>35</v>
      </c>
      <c r="E294" s="3" t="s">
        <v>817</v>
      </c>
      <c r="F294" s="10" t="s">
        <v>68</v>
      </c>
      <c r="G294" s="20">
        <f>SUM(G295)</f>
        <v>2858085.79</v>
      </c>
      <c r="H294" s="20">
        <f t="shared" ref="H294:I294" si="92">SUM(H295)</f>
        <v>0</v>
      </c>
      <c r="I294" s="20">
        <f t="shared" si="92"/>
        <v>0</v>
      </c>
    </row>
    <row r="295" spans="1:9" ht="26.25" customHeight="1" x14ac:dyDescent="0.25">
      <c r="A295" s="2" t="s">
        <v>150</v>
      </c>
      <c r="B295" s="10"/>
      <c r="C295" s="10" t="s">
        <v>63</v>
      </c>
      <c r="D295" s="10" t="s">
        <v>35</v>
      </c>
      <c r="E295" s="3" t="s">
        <v>817</v>
      </c>
      <c r="F295" s="10" t="s">
        <v>151</v>
      </c>
      <c r="G295" s="20">
        <v>2858085.79</v>
      </c>
      <c r="H295" s="20">
        <v>0</v>
      </c>
      <c r="I295" s="20">
        <v>0</v>
      </c>
    </row>
    <row r="296" spans="1:9" ht="72.75" customHeight="1" x14ac:dyDescent="0.25">
      <c r="A296" s="2" t="s">
        <v>400</v>
      </c>
      <c r="B296" s="3"/>
      <c r="C296" s="10" t="s">
        <v>63</v>
      </c>
      <c r="D296" s="10" t="s">
        <v>35</v>
      </c>
      <c r="E296" s="3" t="s">
        <v>382</v>
      </c>
      <c r="F296" s="3" t="s">
        <v>13</v>
      </c>
      <c r="G296" s="25">
        <f t="shared" ref="G296:I297" si="93">SUM(G297)</f>
        <v>10038112.880000001</v>
      </c>
      <c r="H296" s="25">
        <f t="shared" si="93"/>
        <v>8766900</v>
      </c>
      <c r="I296" s="25">
        <f t="shared" si="93"/>
        <v>4292400</v>
      </c>
    </row>
    <row r="297" spans="1:9" ht="65.25" customHeight="1" x14ac:dyDescent="0.25">
      <c r="A297" s="2" t="s">
        <v>67</v>
      </c>
      <c r="B297" s="3"/>
      <c r="C297" s="10" t="s">
        <v>63</v>
      </c>
      <c r="D297" s="10" t="s">
        <v>35</v>
      </c>
      <c r="E297" s="3" t="s">
        <v>382</v>
      </c>
      <c r="F297" s="3" t="s">
        <v>68</v>
      </c>
      <c r="G297" s="25">
        <f t="shared" si="93"/>
        <v>10038112.880000001</v>
      </c>
      <c r="H297" s="25">
        <f t="shared" si="93"/>
        <v>8766900</v>
      </c>
      <c r="I297" s="25">
        <f t="shared" si="93"/>
        <v>4292400</v>
      </c>
    </row>
    <row r="298" spans="1:9" ht="22.5" customHeight="1" x14ac:dyDescent="0.25">
      <c r="A298" s="2" t="s">
        <v>150</v>
      </c>
      <c r="B298" s="10"/>
      <c r="C298" s="10" t="s">
        <v>63</v>
      </c>
      <c r="D298" s="10" t="s">
        <v>35</v>
      </c>
      <c r="E298" s="3" t="s">
        <v>382</v>
      </c>
      <c r="F298" s="10" t="s">
        <v>151</v>
      </c>
      <c r="G298" s="25">
        <f>SUM(G299:G300)</f>
        <v>10038112.880000001</v>
      </c>
      <c r="H298" s="25">
        <f>SUM(H299:H300)</f>
        <v>8766900</v>
      </c>
      <c r="I298" s="25">
        <f>SUM(I299:I300)</f>
        <v>4292400</v>
      </c>
    </row>
    <row r="299" spans="1:9" ht="20.25" customHeight="1" x14ac:dyDescent="0.25">
      <c r="A299" s="2" t="s">
        <v>376</v>
      </c>
      <c r="B299" s="10"/>
      <c r="C299" s="10"/>
      <c r="D299" s="10"/>
      <c r="E299" s="3"/>
      <c r="F299" s="10"/>
      <c r="G299" s="25">
        <v>9536100</v>
      </c>
      <c r="H299" s="25">
        <v>8328600</v>
      </c>
      <c r="I299" s="25">
        <v>4077800</v>
      </c>
    </row>
    <row r="300" spans="1:9" x14ac:dyDescent="0.25">
      <c r="A300" s="2" t="s">
        <v>614</v>
      </c>
      <c r="B300" s="10"/>
      <c r="C300" s="10"/>
      <c r="D300" s="10"/>
      <c r="E300" s="3"/>
      <c r="F300" s="10"/>
      <c r="G300" s="25">
        <v>502012.88</v>
      </c>
      <c r="H300" s="25">
        <v>438300</v>
      </c>
      <c r="I300" s="25">
        <v>214600</v>
      </c>
    </row>
    <row r="301" spans="1:9" ht="31.5" x14ac:dyDescent="0.25">
      <c r="A301" s="2" t="s">
        <v>372</v>
      </c>
      <c r="B301" s="10"/>
      <c r="C301" s="3" t="s">
        <v>63</v>
      </c>
      <c r="D301" s="3" t="s">
        <v>35</v>
      </c>
      <c r="E301" s="3" t="s">
        <v>169</v>
      </c>
      <c r="F301" s="3" t="s">
        <v>13</v>
      </c>
      <c r="G301" s="20">
        <f t="shared" ref="G301:I303" si="94">SUM(G302)</f>
        <v>284600</v>
      </c>
      <c r="H301" s="20">
        <f t="shared" si="94"/>
        <v>284600</v>
      </c>
      <c r="I301" s="20">
        <f t="shared" si="94"/>
        <v>284600</v>
      </c>
    </row>
    <row r="302" spans="1:9" ht="47.25" x14ac:dyDescent="0.25">
      <c r="A302" s="2" t="s">
        <v>160</v>
      </c>
      <c r="B302" s="10"/>
      <c r="C302" s="3" t="s">
        <v>63</v>
      </c>
      <c r="D302" s="3" t="s">
        <v>35</v>
      </c>
      <c r="E302" s="3" t="s">
        <v>170</v>
      </c>
      <c r="F302" s="3" t="s">
        <v>13</v>
      </c>
      <c r="G302" s="20">
        <f t="shared" si="94"/>
        <v>284600</v>
      </c>
      <c r="H302" s="20">
        <f t="shared" si="94"/>
        <v>284600</v>
      </c>
      <c r="I302" s="20">
        <f t="shared" si="94"/>
        <v>284600</v>
      </c>
    </row>
    <row r="303" spans="1:9" ht="63" x14ac:dyDescent="0.25">
      <c r="A303" s="2" t="s">
        <v>67</v>
      </c>
      <c r="B303" s="10"/>
      <c r="C303" s="3" t="s">
        <v>63</v>
      </c>
      <c r="D303" s="3" t="s">
        <v>35</v>
      </c>
      <c r="E303" s="3" t="s">
        <v>170</v>
      </c>
      <c r="F303" s="3" t="s">
        <v>68</v>
      </c>
      <c r="G303" s="20">
        <f t="shared" si="94"/>
        <v>284600</v>
      </c>
      <c r="H303" s="20">
        <f t="shared" si="94"/>
        <v>284600</v>
      </c>
      <c r="I303" s="20">
        <f t="shared" si="94"/>
        <v>284600</v>
      </c>
    </row>
    <row r="304" spans="1:9" x14ac:dyDescent="0.25">
      <c r="A304" s="2" t="s">
        <v>150</v>
      </c>
      <c r="B304" s="10"/>
      <c r="C304" s="10" t="s">
        <v>63</v>
      </c>
      <c r="D304" s="10" t="s">
        <v>35</v>
      </c>
      <c r="E304" s="3" t="s">
        <v>170</v>
      </c>
      <c r="F304" s="10" t="s">
        <v>151</v>
      </c>
      <c r="G304" s="20">
        <v>284600</v>
      </c>
      <c r="H304" s="20">
        <v>284600</v>
      </c>
      <c r="I304" s="20">
        <v>284600</v>
      </c>
    </row>
    <row r="305" spans="1:9" ht="30.75" customHeight="1" x14ac:dyDescent="0.25">
      <c r="A305" s="2" t="s">
        <v>810</v>
      </c>
      <c r="B305" s="10"/>
      <c r="C305" s="10" t="s">
        <v>63</v>
      </c>
      <c r="D305" s="10" t="s">
        <v>35</v>
      </c>
      <c r="E305" s="3" t="s">
        <v>802</v>
      </c>
      <c r="F305" s="10" t="s">
        <v>13</v>
      </c>
      <c r="G305" s="20">
        <f>SUM(G306)</f>
        <v>1490495.5</v>
      </c>
      <c r="H305" s="20">
        <f t="shared" ref="H305:I305" si="95">SUM(H306)</f>
        <v>0</v>
      </c>
      <c r="I305" s="20">
        <f t="shared" si="95"/>
        <v>0</v>
      </c>
    </row>
    <row r="306" spans="1:9" ht="78.75" x14ac:dyDescent="0.25">
      <c r="A306" s="2" t="s">
        <v>811</v>
      </c>
      <c r="B306" s="10"/>
      <c r="C306" s="10" t="s">
        <v>63</v>
      </c>
      <c r="D306" s="10" t="s">
        <v>35</v>
      </c>
      <c r="E306" s="3" t="s">
        <v>803</v>
      </c>
      <c r="F306" s="10" t="s">
        <v>13</v>
      </c>
      <c r="G306" s="20">
        <f>SUM(G307)</f>
        <v>1490495.5</v>
      </c>
      <c r="H306" s="20">
        <f t="shared" ref="H306:I306" si="96">SUM(H307)</f>
        <v>0</v>
      </c>
      <c r="I306" s="20">
        <f t="shared" si="96"/>
        <v>0</v>
      </c>
    </row>
    <row r="307" spans="1:9" ht="63" x14ac:dyDescent="0.25">
      <c r="A307" s="2" t="s">
        <v>67</v>
      </c>
      <c r="B307" s="10"/>
      <c r="C307" s="10" t="s">
        <v>63</v>
      </c>
      <c r="D307" s="10" t="s">
        <v>35</v>
      </c>
      <c r="E307" s="3" t="s">
        <v>803</v>
      </c>
      <c r="F307" s="10" t="s">
        <v>68</v>
      </c>
      <c r="G307" s="20">
        <f>SUM(G308)</f>
        <v>1490495.5</v>
      </c>
      <c r="H307" s="20">
        <f t="shared" ref="H307:I307" si="97">SUM(H308)</f>
        <v>0</v>
      </c>
      <c r="I307" s="20">
        <f t="shared" si="97"/>
        <v>0</v>
      </c>
    </row>
    <row r="308" spans="1:9" x14ac:dyDescent="0.25">
      <c r="A308" s="2" t="s">
        <v>150</v>
      </c>
      <c r="B308" s="10"/>
      <c r="C308" s="10" t="s">
        <v>63</v>
      </c>
      <c r="D308" s="10" t="s">
        <v>35</v>
      </c>
      <c r="E308" s="3" t="s">
        <v>803</v>
      </c>
      <c r="F308" s="10" t="s">
        <v>151</v>
      </c>
      <c r="G308" s="20">
        <v>1490495.5</v>
      </c>
      <c r="H308" s="20">
        <v>0</v>
      </c>
      <c r="I308" s="20">
        <v>0</v>
      </c>
    </row>
    <row r="309" spans="1:9" ht="31.5" x14ac:dyDescent="0.25">
      <c r="A309" s="1" t="s">
        <v>64</v>
      </c>
      <c r="B309" s="69"/>
      <c r="C309" s="69" t="s">
        <v>63</v>
      </c>
      <c r="D309" s="69" t="s">
        <v>37</v>
      </c>
      <c r="E309" s="69" t="s">
        <v>12</v>
      </c>
      <c r="F309" s="69" t="s">
        <v>13</v>
      </c>
      <c r="G309" s="26">
        <f>SUM(G310)</f>
        <v>6738290.4000000004</v>
      </c>
      <c r="H309" s="26">
        <f>SUM(H310)</f>
        <v>6664910</v>
      </c>
      <c r="I309" s="26">
        <f>SUM(I310)</f>
        <v>7207057</v>
      </c>
    </row>
    <row r="310" spans="1:9" ht="63" x14ac:dyDescent="0.25">
      <c r="A310" s="1" t="s">
        <v>471</v>
      </c>
      <c r="B310" s="69"/>
      <c r="C310" s="69" t="s">
        <v>63</v>
      </c>
      <c r="D310" s="69" t="s">
        <v>37</v>
      </c>
      <c r="E310" s="69" t="s">
        <v>132</v>
      </c>
      <c r="F310" s="69" t="s">
        <v>13</v>
      </c>
      <c r="G310" s="26">
        <f>SUM(G311+G317)</f>
        <v>6738290.4000000004</v>
      </c>
      <c r="H310" s="26">
        <f>SUM(H311+H317)</f>
        <v>6664910</v>
      </c>
      <c r="I310" s="26">
        <f>SUM(I311+I317)</f>
        <v>7207057</v>
      </c>
    </row>
    <row r="311" spans="1:9" ht="31.5" x14ac:dyDescent="0.25">
      <c r="A311" s="2" t="s">
        <v>143</v>
      </c>
      <c r="B311" s="3"/>
      <c r="C311" s="3" t="s">
        <v>63</v>
      </c>
      <c r="D311" s="3" t="s">
        <v>37</v>
      </c>
      <c r="E311" s="3" t="s">
        <v>144</v>
      </c>
      <c r="F311" s="3" t="s">
        <v>13</v>
      </c>
      <c r="G311" s="25">
        <f t="shared" ref="G311:I313" si="98">SUM(G312)</f>
        <v>574080</v>
      </c>
      <c r="H311" s="25">
        <f t="shared" si="98"/>
        <v>30150</v>
      </c>
      <c r="I311" s="25">
        <f t="shared" si="98"/>
        <v>82140</v>
      </c>
    </row>
    <row r="312" spans="1:9" ht="47.25" x14ac:dyDescent="0.25">
      <c r="A312" s="2" t="s">
        <v>145</v>
      </c>
      <c r="B312" s="3"/>
      <c r="C312" s="3" t="s">
        <v>63</v>
      </c>
      <c r="D312" s="3" t="s">
        <v>37</v>
      </c>
      <c r="E312" s="3" t="s">
        <v>146</v>
      </c>
      <c r="F312" s="3" t="s">
        <v>13</v>
      </c>
      <c r="G312" s="25">
        <f t="shared" si="98"/>
        <v>574080</v>
      </c>
      <c r="H312" s="25">
        <f t="shared" si="98"/>
        <v>30150</v>
      </c>
      <c r="I312" s="25">
        <f t="shared" si="98"/>
        <v>82140</v>
      </c>
    </row>
    <row r="313" spans="1:9" ht="31.5" x14ac:dyDescent="0.25">
      <c r="A313" s="2" t="s">
        <v>115</v>
      </c>
      <c r="B313" s="3"/>
      <c r="C313" s="3" t="s">
        <v>63</v>
      </c>
      <c r="D313" s="3" t="s">
        <v>37</v>
      </c>
      <c r="E313" s="3" t="s">
        <v>147</v>
      </c>
      <c r="F313" s="3" t="s">
        <v>13</v>
      </c>
      <c r="G313" s="25">
        <f t="shared" si="98"/>
        <v>574080</v>
      </c>
      <c r="H313" s="25">
        <f t="shared" si="98"/>
        <v>30150</v>
      </c>
      <c r="I313" s="25">
        <f t="shared" si="98"/>
        <v>82140</v>
      </c>
    </row>
    <row r="314" spans="1:9" ht="31.5" x14ac:dyDescent="0.25">
      <c r="A314" s="2" t="s">
        <v>171</v>
      </c>
      <c r="B314" s="3"/>
      <c r="C314" s="3" t="s">
        <v>63</v>
      </c>
      <c r="D314" s="3" t="s">
        <v>37</v>
      </c>
      <c r="E314" s="3" t="s">
        <v>172</v>
      </c>
      <c r="F314" s="3" t="s">
        <v>13</v>
      </c>
      <c r="G314" s="25">
        <f>SUM(G316)</f>
        <v>574080</v>
      </c>
      <c r="H314" s="25">
        <f>SUM(H316)</f>
        <v>30150</v>
      </c>
      <c r="I314" s="25">
        <f>SUM(I316)</f>
        <v>82140</v>
      </c>
    </row>
    <row r="315" spans="1:9" ht="63" x14ac:dyDescent="0.25">
      <c r="A315" s="2" t="s">
        <v>67</v>
      </c>
      <c r="B315" s="3"/>
      <c r="C315" s="3" t="s">
        <v>63</v>
      </c>
      <c r="D315" s="3" t="s">
        <v>37</v>
      </c>
      <c r="E315" s="3" t="s">
        <v>172</v>
      </c>
      <c r="F315" s="3" t="s">
        <v>68</v>
      </c>
      <c r="G315" s="25">
        <f>SUM(G316)</f>
        <v>574080</v>
      </c>
      <c r="H315" s="25">
        <f>SUM(H316)</f>
        <v>30150</v>
      </c>
      <c r="I315" s="25">
        <f>SUM(I316)</f>
        <v>82140</v>
      </c>
    </row>
    <row r="316" spans="1:9" x14ac:dyDescent="0.25">
      <c r="A316" s="2" t="s">
        <v>150</v>
      </c>
      <c r="B316" s="3"/>
      <c r="C316" s="3" t="s">
        <v>63</v>
      </c>
      <c r="D316" s="3" t="s">
        <v>37</v>
      </c>
      <c r="E316" s="3" t="s">
        <v>172</v>
      </c>
      <c r="F316" s="3" t="s">
        <v>151</v>
      </c>
      <c r="G316" s="25">
        <v>574080</v>
      </c>
      <c r="H316" s="25">
        <v>30150</v>
      </c>
      <c r="I316" s="25">
        <v>82140</v>
      </c>
    </row>
    <row r="317" spans="1:9" ht="47.25" x14ac:dyDescent="0.25">
      <c r="A317" s="2" t="s">
        <v>174</v>
      </c>
      <c r="B317" s="3"/>
      <c r="C317" s="3" t="s">
        <v>63</v>
      </c>
      <c r="D317" s="3" t="s">
        <v>37</v>
      </c>
      <c r="E317" s="3" t="s">
        <v>175</v>
      </c>
      <c r="F317" s="3" t="s">
        <v>13</v>
      </c>
      <c r="G317" s="25">
        <f>SUM(G318)</f>
        <v>6164210.4000000004</v>
      </c>
      <c r="H317" s="25">
        <f>SUM(H318)</f>
        <v>6634760</v>
      </c>
      <c r="I317" s="25">
        <f>SUM(I318)</f>
        <v>7124917</v>
      </c>
    </row>
    <row r="318" spans="1:9" ht="63" x14ac:dyDescent="0.25">
      <c r="A318" s="2" t="s">
        <v>562</v>
      </c>
      <c r="B318" s="3"/>
      <c r="C318" s="3" t="s">
        <v>63</v>
      </c>
      <c r="D318" s="3" t="s">
        <v>37</v>
      </c>
      <c r="E318" s="3" t="s">
        <v>561</v>
      </c>
      <c r="F318" s="3" t="s">
        <v>13</v>
      </c>
      <c r="G318" s="25">
        <f>SUM(G319)</f>
        <v>6164210.4000000004</v>
      </c>
      <c r="H318" s="25">
        <f t="shared" ref="H318:I318" si="99">SUM(H319)</f>
        <v>6634760</v>
      </c>
      <c r="I318" s="25">
        <f t="shared" si="99"/>
        <v>7124917</v>
      </c>
    </row>
    <row r="319" spans="1:9" ht="31.5" x14ac:dyDescent="0.25">
      <c r="A319" s="2" t="s">
        <v>171</v>
      </c>
      <c r="B319" s="3"/>
      <c r="C319" s="3" t="s">
        <v>63</v>
      </c>
      <c r="D319" s="3" t="s">
        <v>37</v>
      </c>
      <c r="E319" s="3" t="s">
        <v>560</v>
      </c>
      <c r="F319" s="3" t="s">
        <v>13</v>
      </c>
      <c r="G319" s="25">
        <f>SUM(G320)</f>
        <v>6164210.4000000004</v>
      </c>
      <c r="H319" s="25">
        <f t="shared" ref="H319:I320" si="100">SUM(H320)</f>
        <v>6634760</v>
      </c>
      <c r="I319" s="25">
        <f t="shared" si="100"/>
        <v>7124917</v>
      </c>
    </row>
    <row r="320" spans="1:9" ht="63" x14ac:dyDescent="0.25">
      <c r="A320" s="2" t="s">
        <v>67</v>
      </c>
      <c r="B320" s="3"/>
      <c r="C320" s="3" t="s">
        <v>63</v>
      </c>
      <c r="D320" s="3" t="s">
        <v>37</v>
      </c>
      <c r="E320" s="3" t="s">
        <v>560</v>
      </c>
      <c r="F320" s="3" t="s">
        <v>68</v>
      </c>
      <c r="G320" s="25">
        <f>SUM(G321)</f>
        <v>6164210.4000000004</v>
      </c>
      <c r="H320" s="25">
        <f t="shared" si="100"/>
        <v>6634760</v>
      </c>
      <c r="I320" s="25">
        <f t="shared" si="100"/>
        <v>7124917</v>
      </c>
    </row>
    <row r="321" spans="1:9" x14ac:dyDescent="0.25">
      <c r="A321" s="2" t="s">
        <v>150</v>
      </c>
      <c r="B321" s="3"/>
      <c r="C321" s="3" t="s">
        <v>63</v>
      </c>
      <c r="D321" s="3" t="s">
        <v>37</v>
      </c>
      <c r="E321" s="3" t="s">
        <v>560</v>
      </c>
      <c r="F321" s="3" t="s">
        <v>151</v>
      </c>
      <c r="G321" s="25">
        <v>6164210.4000000004</v>
      </c>
      <c r="H321" s="25">
        <v>6634760</v>
      </c>
      <c r="I321" s="25">
        <v>7124917</v>
      </c>
    </row>
    <row r="322" spans="1:9" ht="31.5" x14ac:dyDescent="0.25">
      <c r="A322" s="1" t="s">
        <v>173</v>
      </c>
      <c r="B322" s="69"/>
      <c r="C322" s="69" t="s">
        <v>63</v>
      </c>
      <c r="D322" s="69" t="s">
        <v>63</v>
      </c>
      <c r="E322" s="69" t="s">
        <v>12</v>
      </c>
      <c r="F322" s="69" t="s">
        <v>13</v>
      </c>
      <c r="G322" s="26">
        <f>SUM(G323)</f>
        <v>4341170</v>
      </c>
      <c r="H322" s="26">
        <f t="shared" ref="H322:I324" si="101">SUM(H323)</f>
        <v>4341170</v>
      </c>
      <c r="I322" s="26">
        <f t="shared" si="101"/>
        <v>4341170</v>
      </c>
    </row>
    <row r="323" spans="1:9" ht="63" x14ac:dyDescent="0.25">
      <c r="A323" s="1" t="s">
        <v>471</v>
      </c>
      <c r="B323" s="69"/>
      <c r="C323" s="69" t="s">
        <v>63</v>
      </c>
      <c r="D323" s="69" t="s">
        <v>63</v>
      </c>
      <c r="E323" s="69" t="s">
        <v>132</v>
      </c>
      <c r="F323" s="69" t="s">
        <v>13</v>
      </c>
      <c r="G323" s="26">
        <f>SUM(G324)</f>
        <v>4341170</v>
      </c>
      <c r="H323" s="26">
        <f t="shared" si="101"/>
        <v>4341170</v>
      </c>
      <c r="I323" s="26">
        <f t="shared" si="101"/>
        <v>4341170</v>
      </c>
    </row>
    <row r="324" spans="1:9" ht="47.25" x14ac:dyDescent="0.25">
      <c r="A324" s="2" t="s">
        <v>174</v>
      </c>
      <c r="B324" s="3"/>
      <c r="C324" s="3" t="s">
        <v>63</v>
      </c>
      <c r="D324" s="3" t="s">
        <v>63</v>
      </c>
      <c r="E324" s="3" t="s">
        <v>175</v>
      </c>
      <c r="F324" s="3" t="s">
        <v>13</v>
      </c>
      <c r="G324" s="25">
        <f>SUM(G325)</f>
        <v>4341170</v>
      </c>
      <c r="H324" s="25">
        <f t="shared" si="101"/>
        <v>4341170</v>
      </c>
      <c r="I324" s="25">
        <f t="shared" si="101"/>
        <v>4341170</v>
      </c>
    </row>
    <row r="325" spans="1:9" ht="31.5" x14ac:dyDescent="0.25">
      <c r="A325" s="2" t="s">
        <v>176</v>
      </c>
      <c r="B325" s="3"/>
      <c r="C325" s="3" t="s">
        <v>63</v>
      </c>
      <c r="D325" s="3" t="s">
        <v>63</v>
      </c>
      <c r="E325" s="3" t="s">
        <v>177</v>
      </c>
      <c r="F325" s="3" t="s">
        <v>13</v>
      </c>
      <c r="G325" s="25">
        <f>SUM(G326+G335)</f>
        <v>4341170</v>
      </c>
      <c r="H325" s="25">
        <f>SUM(H326+H335)</f>
        <v>4341170</v>
      </c>
      <c r="I325" s="25">
        <f>SUM(I326+I335)</f>
        <v>4341170</v>
      </c>
    </row>
    <row r="326" spans="1:9" ht="31.5" x14ac:dyDescent="0.25">
      <c r="A326" s="2" t="s">
        <v>115</v>
      </c>
      <c r="B326" s="3"/>
      <c r="C326" s="3" t="s">
        <v>63</v>
      </c>
      <c r="D326" s="3" t="s">
        <v>63</v>
      </c>
      <c r="E326" s="3" t="s">
        <v>178</v>
      </c>
      <c r="F326" s="3" t="s">
        <v>13</v>
      </c>
      <c r="G326" s="25">
        <f>SUM(G327+G332+G330)</f>
        <v>3940670</v>
      </c>
      <c r="H326" s="25">
        <f>SUM(H327+H332+H330)</f>
        <v>3940670</v>
      </c>
      <c r="I326" s="25">
        <f>SUM(I327+I332+I330)</f>
        <v>3940670</v>
      </c>
    </row>
    <row r="327" spans="1:9" ht="47.25" x14ac:dyDescent="0.25">
      <c r="A327" s="2" t="s">
        <v>160</v>
      </c>
      <c r="B327" s="3"/>
      <c r="C327" s="3" t="s">
        <v>63</v>
      </c>
      <c r="D327" s="3" t="s">
        <v>63</v>
      </c>
      <c r="E327" s="3" t="s">
        <v>179</v>
      </c>
      <c r="F327" s="3" t="s">
        <v>13</v>
      </c>
      <c r="G327" s="25">
        <f>SUM(G328)</f>
        <v>1895670</v>
      </c>
      <c r="H327" s="25">
        <v>1895670</v>
      </c>
      <c r="I327" s="25">
        <f t="shared" ref="H327:I328" si="102">SUM(I328)</f>
        <v>1895670</v>
      </c>
    </row>
    <row r="328" spans="1:9" ht="63" x14ac:dyDescent="0.25">
      <c r="A328" s="2" t="s">
        <v>67</v>
      </c>
      <c r="B328" s="3"/>
      <c r="C328" s="3" t="s">
        <v>63</v>
      </c>
      <c r="D328" s="3" t="s">
        <v>63</v>
      </c>
      <c r="E328" s="3" t="s">
        <v>179</v>
      </c>
      <c r="F328" s="3" t="s">
        <v>68</v>
      </c>
      <c r="G328" s="25">
        <f>SUM(G329)</f>
        <v>1895670</v>
      </c>
      <c r="H328" s="25">
        <f t="shared" si="102"/>
        <v>1895670</v>
      </c>
      <c r="I328" s="25">
        <f t="shared" si="102"/>
        <v>1895670</v>
      </c>
    </row>
    <row r="329" spans="1:9" x14ac:dyDescent="0.25">
      <c r="A329" s="2" t="s">
        <v>150</v>
      </c>
      <c r="B329" s="3"/>
      <c r="C329" s="3" t="s">
        <v>63</v>
      </c>
      <c r="D329" s="3" t="s">
        <v>63</v>
      </c>
      <c r="E329" s="3" t="s">
        <v>179</v>
      </c>
      <c r="F329" s="3" t="s">
        <v>151</v>
      </c>
      <c r="G329" s="25">
        <v>1895670</v>
      </c>
      <c r="H329" s="25">
        <v>1895670</v>
      </c>
      <c r="I329" s="25">
        <v>1895670</v>
      </c>
    </row>
    <row r="330" spans="1:9" ht="63" x14ac:dyDescent="0.25">
      <c r="A330" s="2" t="s">
        <v>67</v>
      </c>
      <c r="B330" s="3"/>
      <c r="C330" s="3" t="s">
        <v>63</v>
      </c>
      <c r="D330" s="3" t="s">
        <v>63</v>
      </c>
      <c r="E330" s="3" t="s">
        <v>180</v>
      </c>
      <c r="F330" s="3" t="s">
        <v>68</v>
      </c>
      <c r="G330" s="25">
        <f>SUM(G331)</f>
        <v>45000</v>
      </c>
      <c r="H330" s="25">
        <f>SUM(H331)</f>
        <v>45000</v>
      </c>
      <c r="I330" s="25">
        <f>SUM(I331)</f>
        <v>45000</v>
      </c>
    </row>
    <row r="331" spans="1:9" x14ac:dyDescent="0.25">
      <c r="A331" s="2" t="s">
        <v>150</v>
      </c>
      <c r="B331" s="3"/>
      <c r="C331" s="3" t="s">
        <v>63</v>
      </c>
      <c r="D331" s="3" t="s">
        <v>63</v>
      </c>
      <c r="E331" s="3" t="s">
        <v>180</v>
      </c>
      <c r="F331" s="3" t="s">
        <v>151</v>
      </c>
      <c r="G331" s="25">
        <v>45000</v>
      </c>
      <c r="H331" s="25">
        <v>45000</v>
      </c>
      <c r="I331" s="25">
        <v>45000</v>
      </c>
    </row>
    <row r="332" spans="1:9" ht="94.5" x14ac:dyDescent="0.25">
      <c r="A332" s="2" t="s">
        <v>117</v>
      </c>
      <c r="B332" s="3"/>
      <c r="C332" s="3" t="s">
        <v>63</v>
      </c>
      <c r="D332" s="3" t="s">
        <v>63</v>
      </c>
      <c r="E332" s="3" t="s">
        <v>181</v>
      </c>
      <c r="F332" s="3" t="s">
        <v>13</v>
      </c>
      <c r="G332" s="25">
        <f t="shared" ref="G332:I333" si="103">SUM(G333)</f>
        <v>2000000</v>
      </c>
      <c r="H332" s="25">
        <f t="shared" si="103"/>
        <v>2000000</v>
      </c>
      <c r="I332" s="25">
        <f t="shared" si="103"/>
        <v>2000000</v>
      </c>
    </row>
    <row r="333" spans="1:9" ht="31.5" x14ac:dyDescent="0.25">
      <c r="A333" s="2" t="s">
        <v>23</v>
      </c>
      <c r="B333" s="3"/>
      <c r="C333" s="3" t="s">
        <v>63</v>
      </c>
      <c r="D333" s="3" t="s">
        <v>63</v>
      </c>
      <c r="E333" s="3" t="s">
        <v>181</v>
      </c>
      <c r="F333" s="3" t="s">
        <v>24</v>
      </c>
      <c r="G333" s="25">
        <f t="shared" si="103"/>
        <v>2000000</v>
      </c>
      <c r="H333" s="25">
        <f t="shared" si="103"/>
        <v>2000000</v>
      </c>
      <c r="I333" s="25">
        <f t="shared" si="103"/>
        <v>2000000</v>
      </c>
    </row>
    <row r="334" spans="1:9" ht="31.5" x14ac:dyDescent="0.25">
      <c r="A334" s="2" t="s">
        <v>370</v>
      </c>
      <c r="B334" s="3"/>
      <c r="C334" s="3"/>
      <c r="D334" s="3"/>
      <c r="E334" s="3"/>
      <c r="F334" s="3"/>
      <c r="G334" s="25">
        <v>2000000</v>
      </c>
      <c r="H334" s="25">
        <v>2000000</v>
      </c>
      <c r="I334" s="25">
        <v>2000000</v>
      </c>
    </row>
    <row r="335" spans="1:9" ht="110.25" x14ac:dyDescent="0.25">
      <c r="A335" s="2" t="s">
        <v>182</v>
      </c>
      <c r="B335" s="3"/>
      <c r="C335" s="3" t="s">
        <v>63</v>
      </c>
      <c r="D335" s="3" t="s">
        <v>63</v>
      </c>
      <c r="E335" s="3" t="s">
        <v>183</v>
      </c>
      <c r="F335" s="3" t="s">
        <v>13</v>
      </c>
      <c r="G335" s="25">
        <f>SUM(G336)</f>
        <v>400500</v>
      </c>
      <c r="H335" s="25">
        <f>SUM(H336)</f>
        <v>400500</v>
      </c>
      <c r="I335" s="25">
        <f>SUM(I336)</f>
        <v>400500</v>
      </c>
    </row>
    <row r="336" spans="1:9" ht="31.5" x14ac:dyDescent="0.25">
      <c r="A336" s="2" t="s">
        <v>184</v>
      </c>
      <c r="B336" s="3"/>
      <c r="C336" s="3" t="s">
        <v>63</v>
      </c>
      <c r="D336" s="3" t="s">
        <v>63</v>
      </c>
      <c r="E336" s="3" t="s">
        <v>183</v>
      </c>
      <c r="F336" s="3" t="s">
        <v>105</v>
      </c>
      <c r="G336" s="25">
        <f t="shared" ref="G336:I337" si="104">SUM(G337)</f>
        <v>400500</v>
      </c>
      <c r="H336" s="25">
        <f t="shared" si="104"/>
        <v>400500</v>
      </c>
      <c r="I336" s="25">
        <f t="shared" si="104"/>
        <v>400500</v>
      </c>
    </row>
    <row r="337" spans="1:9" x14ac:dyDescent="0.25">
      <c r="A337" s="2" t="s">
        <v>185</v>
      </c>
      <c r="B337" s="3"/>
      <c r="C337" s="3" t="s">
        <v>63</v>
      </c>
      <c r="D337" s="3" t="s">
        <v>63</v>
      </c>
      <c r="E337" s="3" t="s">
        <v>183</v>
      </c>
      <c r="F337" s="3" t="s">
        <v>106</v>
      </c>
      <c r="G337" s="25">
        <f t="shared" si="104"/>
        <v>400500</v>
      </c>
      <c r="H337" s="25">
        <f t="shared" si="104"/>
        <v>400500</v>
      </c>
      <c r="I337" s="25">
        <f t="shared" si="104"/>
        <v>400500</v>
      </c>
    </row>
    <row r="338" spans="1:9" ht="42" customHeight="1" x14ac:dyDescent="0.25">
      <c r="A338" s="2" t="s">
        <v>370</v>
      </c>
      <c r="B338" s="3"/>
      <c r="C338" s="3"/>
      <c r="D338" s="3"/>
      <c r="E338" s="3"/>
      <c r="F338" s="3"/>
      <c r="G338" s="25">
        <v>400500</v>
      </c>
      <c r="H338" s="25">
        <v>400500</v>
      </c>
      <c r="I338" s="25">
        <v>400500</v>
      </c>
    </row>
    <row r="339" spans="1:9" ht="31.5" x14ac:dyDescent="0.25">
      <c r="A339" s="1" t="s">
        <v>186</v>
      </c>
      <c r="B339" s="69"/>
      <c r="C339" s="69" t="s">
        <v>63</v>
      </c>
      <c r="D339" s="69" t="s">
        <v>187</v>
      </c>
      <c r="E339" s="69" t="s">
        <v>12</v>
      </c>
      <c r="F339" s="69" t="s">
        <v>13</v>
      </c>
      <c r="G339" s="26">
        <f>SUM(G340+G426)</f>
        <v>14278769.6</v>
      </c>
      <c r="H339" s="26">
        <f>SUM(H340)</f>
        <v>13902320</v>
      </c>
      <c r="I339" s="26">
        <f>SUM(I340)</f>
        <v>13979713</v>
      </c>
    </row>
    <row r="340" spans="1:9" ht="63" x14ac:dyDescent="0.25">
      <c r="A340" s="1" t="s">
        <v>471</v>
      </c>
      <c r="B340" s="69"/>
      <c r="C340" s="69" t="s">
        <v>63</v>
      </c>
      <c r="D340" s="69" t="s">
        <v>187</v>
      </c>
      <c r="E340" s="69" t="s">
        <v>132</v>
      </c>
      <c r="F340" s="69" t="s">
        <v>13</v>
      </c>
      <c r="G340" s="26">
        <f>SUM(G341+G357+G394+G402+G410)</f>
        <v>14228769.6</v>
      </c>
      <c r="H340" s="26">
        <f>SUM(H341+H357+H394+H402+H410)</f>
        <v>13902320</v>
      </c>
      <c r="I340" s="26">
        <f>SUM(I341+I357+I394+I402+I410)</f>
        <v>13979713</v>
      </c>
    </row>
    <row r="341" spans="1:9" ht="31.5" x14ac:dyDescent="0.25">
      <c r="A341" s="2" t="s">
        <v>188</v>
      </c>
      <c r="B341" s="3"/>
      <c r="C341" s="3" t="s">
        <v>63</v>
      </c>
      <c r="D341" s="3" t="s">
        <v>187</v>
      </c>
      <c r="E341" s="3" t="s">
        <v>144</v>
      </c>
      <c r="F341" s="3" t="s">
        <v>13</v>
      </c>
      <c r="G341" s="25">
        <f>SUM(G342+G349+G354)</f>
        <v>406750</v>
      </c>
      <c r="H341" s="25">
        <f t="shared" ref="H341:I341" si="105">SUM(H342+H349+H354)</f>
        <v>421250</v>
      </c>
      <c r="I341" s="25">
        <f t="shared" si="105"/>
        <v>421250</v>
      </c>
    </row>
    <row r="342" spans="1:9" ht="141.75" x14ac:dyDescent="0.25">
      <c r="A342" s="2" t="s">
        <v>189</v>
      </c>
      <c r="B342" s="3"/>
      <c r="C342" s="3" t="s">
        <v>63</v>
      </c>
      <c r="D342" s="3" t="s">
        <v>187</v>
      </c>
      <c r="E342" s="3" t="s">
        <v>190</v>
      </c>
      <c r="F342" s="3" t="s">
        <v>13</v>
      </c>
      <c r="G342" s="25">
        <f>SUM(G343)</f>
        <v>24000</v>
      </c>
      <c r="H342" s="25">
        <f t="shared" ref="H342:I343" si="106">SUM(H343)</f>
        <v>30000</v>
      </c>
      <c r="I342" s="25">
        <f t="shared" si="106"/>
        <v>30000</v>
      </c>
    </row>
    <row r="343" spans="1:9" ht="31.5" x14ac:dyDescent="0.25">
      <c r="A343" s="2" t="s">
        <v>191</v>
      </c>
      <c r="B343" s="3"/>
      <c r="C343" s="3" t="s">
        <v>63</v>
      </c>
      <c r="D343" s="3" t="s">
        <v>187</v>
      </c>
      <c r="E343" s="3" t="s">
        <v>192</v>
      </c>
      <c r="F343" s="3" t="s">
        <v>13</v>
      </c>
      <c r="G343" s="25">
        <f>SUM(G344)</f>
        <v>24000</v>
      </c>
      <c r="H343" s="25">
        <f t="shared" si="106"/>
        <v>30000</v>
      </c>
      <c r="I343" s="25">
        <f t="shared" si="106"/>
        <v>30000</v>
      </c>
    </row>
    <row r="344" spans="1:9" ht="94.5" x14ac:dyDescent="0.25">
      <c r="A344" s="2" t="s">
        <v>117</v>
      </c>
      <c r="B344" s="3"/>
      <c r="C344" s="3" t="s">
        <v>63</v>
      </c>
      <c r="D344" s="3" t="s">
        <v>187</v>
      </c>
      <c r="E344" s="3" t="s">
        <v>193</v>
      </c>
      <c r="F344" s="3" t="s">
        <v>13</v>
      </c>
      <c r="G344" s="25">
        <f>SUM(G347+G345)</f>
        <v>24000</v>
      </c>
      <c r="H344" s="25">
        <f t="shared" ref="H344:I344" si="107">SUM(H347+H345)</f>
        <v>30000</v>
      </c>
      <c r="I344" s="25">
        <f t="shared" si="107"/>
        <v>30000</v>
      </c>
    </row>
    <row r="345" spans="1:9" ht="110.25" x14ac:dyDescent="0.25">
      <c r="A345" s="28" t="s">
        <v>550</v>
      </c>
      <c r="B345" s="3"/>
      <c r="C345" s="3" t="s">
        <v>63</v>
      </c>
      <c r="D345" s="3" t="s">
        <v>187</v>
      </c>
      <c r="E345" s="3" t="s">
        <v>193</v>
      </c>
      <c r="F345" s="3" t="s">
        <v>17</v>
      </c>
      <c r="G345" s="25">
        <f>SUM(G346)</f>
        <v>4000</v>
      </c>
      <c r="H345" s="25">
        <f t="shared" ref="H345:I345" si="108">SUM(H346)</f>
        <v>0</v>
      </c>
      <c r="I345" s="25">
        <f t="shared" si="108"/>
        <v>0</v>
      </c>
    </row>
    <row r="346" spans="1:9" ht="31.5" x14ac:dyDescent="0.25">
      <c r="A346" s="2" t="s">
        <v>370</v>
      </c>
      <c r="B346" s="3"/>
      <c r="C346" s="3"/>
      <c r="D346" s="3"/>
      <c r="E346" s="3"/>
      <c r="F346" s="3"/>
      <c r="G346" s="25">
        <v>4000</v>
      </c>
      <c r="H346" s="25">
        <v>0</v>
      </c>
      <c r="I346" s="25">
        <v>0</v>
      </c>
    </row>
    <row r="347" spans="1:9" ht="31.5" x14ac:dyDescent="0.25">
      <c r="A347" s="2" t="s">
        <v>23</v>
      </c>
      <c r="B347" s="3"/>
      <c r="C347" s="3" t="s">
        <v>63</v>
      </c>
      <c r="D347" s="3" t="s">
        <v>187</v>
      </c>
      <c r="E347" s="3" t="s">
        <v>193</v>
      </c>
      <c r="F347" s="3" t="s">
        <v>24</v>
      </c>
      <c r="G347" s="25">
        <f>SUM(G348:G348)</f>
        <v>20000</v>
      </c>
      <c r="H347" s="25">
        <f>SUM(H348:H348)</f>
        <v>30000</v>
      </c>
      <c r="I347" s="25">
        <f>SUM(I348:I348)</f>
        <v>30000</v>
      </c>
    </row>
    <row r="348" spans="1:9" ht="31.5" x14ac:dyDescent="0.25">
      <c r="A348" s="2" t="s">
        <v>370</v>
      </c>
      <c r="B348" s="3"/>
      <c r="C348" s="3"/>
      <c r="D348" s="3"/>
      <c r="E348" s="3"/>
      <c r="F348" s="3"/>
      <c r="G348" s="25">
        <v>20000</v>
      </c>
      <c r="H348" s="25">
        <v>30000</v>
      </c>
      <c r="I348" s="25">
        <v>30000</v>
      </c>
    </row>
    <row r="349" spans="1:9" ht="78.75" x14ac:dyDescent="0.25">
      <c r="A349" s="2" t="s">
        <v>194</v>
      </c>
      <c r="B349" s="3"/>
      <c r="C349" s="3" t="s">
        <v>63</v>
      </c>
      <c r="D349" s="3" t="s">
        <v>187</v>
      </c>
      <c r="E349" s="3" t="s">
        <v>195</v>
      </c>
      <c r="F349" s="3" t="s">
        <v>13</v>
      </c>
      <c r="G349" s="25">
        <f t="shared" ref="G349:I350" si="109">SUM(G350)</f>
        <v>26950</v>
      </c>
      <c r="H349" s="25">
        <f t="shared" si="109"/>
        <v>35450</v>
      </c>
      <c r="I349" s="25">
        <f t="shared" si="109"/>
        <v>35450</v>
      </c>
    </row>
    <row r="350" spans="1:9" ht="31.5" x14ac:dyDescent="0.25">
      <c r="A350" s="2" t="s">
        <v>191</v>
      </c>
      <c r="B350" s="3"/>
      <c r="C350" s="3" t="s">
        <v>63</v>
      </c>
      <c r="D350" s="3" t="s">
        <v>187</v>
      </c>
      <c r="E350" s="3" t="s">
        <v>196</v>
      </c>
      <c r="F350" s="3" t="s">
        <v>13</v>
      </c>
      <c r="G350" s="25">
        <f t="shared" si="109"/>
        <v>26950</v>
      </c>
      <c r="H350" s="25">
        <f t="shared" si="109"/>
        <v>35450</v>
      </c>
      <c r="I350" s="25">
        <f t="shared" si="109"/>
        <v>35450</v>
      </c>
    </row>
    <row r="351" spans="1:9" ht="94.5" x14ac:dyDescent="0.25">
      <c r="A351" s="2" t="s">
        <v>117</v>
      </c>
      <c r="B351" s="3"/>
      <c r="C351" s="3" t="s">
        <v>63</v>
      </c>
      <c r="D351" s="3" t="s">
        <v>187</v>
      </c>
      <c r="E351" s="3" t="s">
        <v>197</v>
      </c>
      <c r="F351" s="3" t="s">
        <v>13</v>
      </c>
      <c r="G351" s="25">
        <f>SUM(G352)</f>
        <v>26950</v>
      </c>
      <c r="H351" s="25">
        <f>SUM(H352)</f>
        <v>35450</v>
      </c>
      <c r="I351" s="25">
        <f>SUM(I352)</f>
        <v>35450</v>
      </c>
    </row>
    <row r="352" spans="1:9" ht="31.5" x14ac:dyDescent="0.25">
      <c r="A352" s="2" t="s">
        <v>23</v>
      </c>
      <c r="B352" s="3"/>
      <c r="C352" s="3" t="s">
        <v>63</v>
      </c>
      <c r="D352" s="3" t="s">
        <v>187</v>
      </c>
      <c r="E352" s="3" t="s">
        <v>197</v>
      </c>
      <c r="F352" s="3" t="s">
        <v>24</v>
      </c>
      <c r="G352" s="25">
        <f>SUM(G353:G353)</f>
        <v>26950</v>
      </c>
      <c r="H352" s="25">
        <f>SUM(H353:H353)</f>
        <v>35450</v>
      </c>
      <c r="I352" s="25">
        <f>SUM(I353:I353)</f>
        <v>35450</v>
      </c>
    </row>
    <row r="353" spans="1:9" ht="31.5" x14ac:dyDescent="0.25">
      <c r="A353" s="2" t="s">
        <v>370</v>
      </c>
      <c r="B353" s="3"/>
      <c r="C353" s="3"/>
      <c r="D353" s="3"/>
      <c r="E353" s="3"/>
      <c r="F353" s="3"/>
      <c r="G353" s="25">
        <v>26950</v>
      </c>
      <c r="H353" s="25">
        <v>35450</v>
      </c>
      <c r="I353" s="25">
        <v>35450</v>
      </c>
    </row>
    <row r="354" spans="1:9" ht="126" x14ac:dyDescent="0.25">
      <c r="A354" s="2" t="s">
        <v>761</v>
      </c>
      <c r="B354" s="10"/>
      <c r="C354" s="10" t="s">
        <v>63</v>
      </c>
      <c r="D354" s="10" t="s">
        <v>187</v>
      </c>
      <c r="E354" s="3" t="s">
        <v>387</v>
      </c>
      <c r="F354" s="10" t="s">
        <v>13</v>
      </c>
      <c r="G354" s="20">
        <f t="shared" ref="G354:I355" si="110">SUM(G355)</f>
        <v>355800</v>
      </c>
      <c r="H354" s="20">
        <f t="shared" si="110"/>
        <v>355800</v>
      </c>
      <c r="I354" s="20">
        <f t="shared" si="110"/>
        <v>355800</v>
      </c>
    </row>
    <row r="355" spans="1:9" ht="126" x14ac:dyDescent="0.25">
      <c r="A355" s="2" t="s">
        <v>379</v>
      </c>
      <c r="B355" s="10"/>
      <c r="C355" s="10" t="s">
        <v>63</v>
      </c>
      <c r="D355" s="10" t="s">
        <v>187</v>
      </c>
      <c r="E355" s="3" t="s">
        <v>356</v>
      </c>
      <c r="F355" s="10" t="s">
        <v>13</v>
      </c>
      <c r="G355" s="20">
        <f t="shared" si="110"/>
        <v>355800</v>
      </c>
      <c r="H355" s="20">
        <f t="shared" si="110"/>
        <v>355800</v>
      </c>
      <c r="I355" s="20">
        <f t="shared" si="110"/>
        <v>355800</v>
      </c>
    </row>
    <row r="356" spans="1:9" ht="63" x14ac:dyDescent="0.25">
      <c r="A356" s="2" t="s">
        <v>67</v>
      </c>
      <c r="B356" s="10"/>
      <c r="C356" s="10" t="s">
        <v>63</v>
      </c>
      <c r="D356" s="10" t="s">
        <v>187</v>
      </c>
      <c r="E356" s="3" t="s">
        <v>356</v>
      </c>
      <c r="F356" s="10" t="s">
        <v>68</v>
      </c>
      <c r="G356" s="20">
        <v>355800</v>
      </c>
      <c r="H356" s="25">
        <v>355800</v>
      </c>
      <c r="I356" s="25">
        <v>355800</v>
      </c>
    </row>
    <row r="357" spans="1:9" ht="47.25" x14ac:dyDescent="0.25">
      <c r="A357" s="2" t="s">
        <v>198</v>
      </c>
      <c r="B357" s="3"/>
      <c r="C357" s="3" t="s">
        <v>63</v>
      </c>
      <c r="D357" s="3" t="s">
        <v>187</v>
      </c>
      <c r="E357" s="3" t="s">
        <v>175</v>
      </c>
      <c r="F357" s="3" t="s">
        <v>13</v>
      </c>
      <c r="G357" s="25">
        <f>SUM(G358+G363+G370+G377+G382+G387)</f>
        <v>420589.6</v>
      </c>
      <c r="H357" s="25">
        <f t="shared" ref="H357:I357" si="111">SUM(H358+H363+H370+H377+H382+H387)</f>
        <v>459040</v>
      </c>
      <c r="I357" s="25">
        <f t="shared" si="111"/>
        <v>487633</v>
      </c>
    </row>
    <row r="358" spans="1:9" ht="157.5" x14ac:dyDescent="0.25">
      <c r="A358" s="2" t="s">
        <v>199</v>
      </c>
      <c r="B358" s="3"/>
      <c r="C358" s="3" t="s">
        <v>63</v>
      </c>
      <c r="D358" s="3" t="s">
        <v>187</v>
      </c>
      <c r="E358" s="3" t="s">
        <v>200</v>
      </c>
      <c r="F358" s="3" t="s">
        <v>13</v>
      </c>
      <c r="G358" s="25">
        <f>SUM(G359)</f>
        <v>20000</v>
      </c>
      <c r="H358" s="25">
        <f t="shared" ref="H358:I360" si="112">SUM(H359)</f>
        <v>20000</v>
      </c>
      <c r="I358" s="25">
        <f t="shared" si="112"/>
        <v>20000</v>
      </c>
    </row>
    <row r="359" spans="1:9" ht="47.25" x14ac:dyDescent="0.25">
      <c r="A359" s="2" t="s">
        <v>201</v>
      </c>
      <c r="B359" s="3"/>
      <c r="C359" s="3" t="s">
        <v>63</v>
      </c>
      <c r="D359" s="3" t="s">
        <v>187</v>
      </c>
      <c r="E359" s="3" t="s">
        <v>202</v>
      </c>
      <c r="F359" s="3" t="s">
        <v>13</v>
      </c>
      <c r="G359" s="25">
        <f>SUM(G360)</f>
        <v>20000</v>
      </c>
      <c r="H359" s="25">
        <f t="shared" si="112"/>
        <v>20000</v>
      </c>
      <c r="I359" s="25">
        <f t="shared" si="112"/>
        <v>20000</v>
      </c>
    </row>
    <row r="360" spans="1:9" ht="94.5" x14ac:dyDescent="0.25">
      <c r="A360" s="2" t="s">
        <v>117</v>
      </c>
      <c r="B360" s="3"/>
      <c r="C360" s="3" t="s">
        <v>63</v>
      </c>
      <c r="D360" s="3" t="s">
        <v>187</v>
      </c>
      <c r="E360" s="3" t="s">
        <v>203</v>
      </c>
      <c r="F360" s="3" t="s">
        <v>13</v>
      </c>
      <c r="G360" s="25">
        <f>SUM(G361)</f>
        <v>20000</v>
      </c>
      <c r="H360" s="25">
        <f t="shared" si="112"/>
        <v>20000</v>
      </c>
      <c r="I360" s="25">
        <f t="shared" si="112"/>
        <v>20000</v>
      </c>
    </row>
    <row r="361" spans="1:9" ht="31.5" x14ac:dyDescent="0.25">
      <c r="A361" s="2" t="s">
        <v>23</v>
      </c>
      <c r="B361" s="3"/>
      <c r="C361" s="3" t="s">
        <v>63</v>
      </c>
      <c r="D361" s="3" t="s">
        <v>187</v>
      </c>
      <c r="E361" s="3" t="s">
        <v>203</v>
      </c>
      <c r="F361" s="3" t="s">
        <v>24</v>
      </c>
      <c r="G361" s="25">
        <f>SUM(G362:G362)</f>
        <v>20000</v>
      </c>
      <c r="H361" s="25">
        <f>SUM(H362:H362)</f>
        <v>20000</v>
      </c>
      <c r="I361" s="25">
        <f>SUM(I362:I362)</f>
        <v>20000</v>
      </c>
    </row>
    <row r="362" spans="1:9" ht="31.5" x14ac:dyDescent="0.25">
      <c r="A362" s="2" t="s">
        <v>370</v>
      </c>
      <c r="B362" s="3"/>
      <c r="C362" s="3"/>
      <c r="D362" s="3"/>
      <c r="E362" s="3"/>
      <c r="F362" s="3"/>
      <c r="G362" s="25">
        <v>20000</v>
      </c>
      <c r="H362" s="25">
        <v>20000</v>
      </c>
      <c r="I362" s="25">
        <v>20000</v>
      </c>
    </row>
    <row r="363" spans="1:9" ht="141.75" x14ac:dyDescent="0.25">
      <c r="A363" s="2" t="s">
        <v>204</v>
      </c>
      <c r="B363" s="3"/>
      <c r="C363" s="3" t="s">
        <v>63</v>
      </c>
      <c r="D363" s="3" t="s">
        <v>187</v>
      </c>
      <c r="E363" s="3" t="s">
        <v>205</v>
      </c>
      <c r="F363" s="3" t="s">
        <v>13</v>
      </c>
      <c r="G363" s="25">
        <f>SUM(G364)</f>
        <v>17000</v>
      </c>
      <c r="H363" s="25">
        <f t="shared" ref="H363:I368" si="113">SUM(H364)</f>
        <v>17000</v>
      </c>
      <c r="I363" s="25">
        <f t="shared" si="113"/>
        <v>17000</v>
      </c>
    </row>
    <row r="364" spans="1:9" ht="47.25" x14ac:dyDescent="0.25">
      <c r="A364" s="2" t="s">
        <v>201</v>
      </c>
      <c r="B364" s="3"/>
      <c r="C364" s="3" t="s">
        <v>63</v>
      </c>
      <c r="D364" s="3" t="s">
        <v>187</v>
      </c>
      <c r="E364" s="3" t="s">
        <v>206</v>
      </c>
      <c r="F364" s="3" t="s">
        <v>13</v>
      </c>
      <c r="G364" s="25">
        <f>SUM(G365)</f>
        <v>17000</v>
      </c>
      <c r="H364" s="25">
        <f t="shared" si="113"/>
        <v>17000</v>
      </c>
      <c r="I364" s="25">
        <f t="shared" si="113"/>
        <v>17000</v>
      </c>
    </row>
    <row r="365" spans="1:9" ht="94.5" x14ac:dyDescent="0.25">
      <c r="A365" s="2" t="s">
        <v>117</v>
      </c>
      <c r="B365" s="3"/>
      <c r="C365" s="3" t="s">
        <v>63</v>
      </c>
      <c r="D365" s="3" t="s">
        <v>187</v>
      </c>
      <c r="E365" s="3" t="s">
        <v>207</v>
      </c>
      <c r="F365" s="3" t="s">
        <v>13</v>
      </c>
      <c r="G365" s="25">
        <f>SUM(G368+G366)</f>
        <v>17000</v>
      </c>
      <c r="H365" s="25">
        <f t="shared" ref="H365:I365" si="114">SUM(H368+H366)</f>
        <v>17000</v>
      </c>
      <c r="I365" s="25">
        <f t="shared" si="114"/>
        <v>17000</v>
      </c>
    </row>
    <row r="366" spans="1:9" ht="110.25" x14ac:dyDescent="0.25">
      <c r="A366" s="28" t="s">
        <v>550</v>
      </c>
      <c r="B366" s="3"/>
      <c r="C366" s="3" t="s">
        <v>63</v>
      </c>
      <c r="D366" s="3" t="s">
        <v>187</v>
      </c>
      <c r="E366" s="3" t="s">
        <v>207</v>
      </c>
      <c r="F366" s="3" t="s">
        <v>17</v>
      </c>
      <c r="G366" s="25">
        <f>SUM(G367)</f>
        <v>5150</v>
      </c>
      <c r="H366" s="25">
        <f t="shared" ref="H366:I366" si="115">SUM(H367)</f>
        <v>0</v>
      </c>
      <c r="I366" s="25">
        <f t="shared" si="115"/>
        <v>0</v>
      </c>
    </row>
    <row r="367" spans="1:9" ht="31.5" x14ac:dyDescent="0.25">
      <c r="A367" s="2" t="s">
        <v>370</v>
      </c>
      <c r="B367" s="3"/>
      <c r="C367" s="3"/>
      <c r="D367" s="3"/>
      <c r="E367" s="3"/>
      <c r="F367" s="3"/>
      <c r="G367" s="25">
        <v>5150</v>
      </c>
      <c r="H367" s="25">
        <v>0</v>
      </c>
      <c r="I367" s="25">
        <v>0</v>
      </c>
    </row>
    <row r="368" spans="1:9" ht="31.5" x14ac:dyDescent="0.25">
      <c r="A368" s="2" t="s">
        <v>23</v>
      </c>
      <c r="B368" s="3"/>
      <c r="C368" s="3" t="s">
        <v>63</v>
      </c>
      <c r="D368" s="3" t="s">
        <v>187</v>
      </c>
      <c r="E368" s="3" t="s">
        <v>207</v>
      </c>
      <c r="F368" s="3" t="s">
        <v>24</v>
      </c>
      <c r="G368" s="25">
        <f>SUM(G369)</f>
        <v>11850</v>
      </c>
      <c r="H368" s="25">
        <f t="shared" si="113"/>
        <v>17000</v>
      </c>
      <c r="I368" s="25">
        <f t="shared" si="113"/>
        <v>17000</v>
      </c>
    </row>
    <row r="369" spans="1:9" ht="31.5" x14ac:dyDescent="0.25">
      <c r="A369" s="2" t="s">
        <v>370</v>
      </c>
      <c r="B369" s="3"/>
      <c r="C369" s="3"/>
      <c r="D369" s="3"/>
      <c r="E369" s="3"/>
      <c r="F369" s="3"/>
      <c r="G369" s="25">
        <v>11850</v>
      </c>
      <c r="H369" s="25">
        <v>17000</v>
      </c>
      <c r="I369" s="25">
        <v>17000</v>
      </c>
    </row>
    <row r="370" spans="1:9" ht="94.5" x14ac:dyDescent="0.25">
      <c r="A370" s="2" t="s">
        <v>371</v>
      </c>
      <c r="B370" s="3"/>
      <c r="C370" s="3" t="s">
        <v>63</v>
      </c>
      <c r="D370" s="3" t="s">
        <v>187</v>
      </c>
      <c r="E370" s="3" t="s">
        <v>208</v>
      </c>
      <c r="F370" s="3" t="s">
        <v>13</v>
      </c>
      <c r="G370" s="25">
        <f>SUM(G371)</f>
        <v>18000</v>
      </c>
      <c r="H370" s="25">
        <f t="shared" ref="H370:I375" si="116">SUM(H371)</f>
        <v>18000</v>
      </c>
      <c r="I370" s="25">
        <f t="shared" si="116"/>
        <v>18000</v>
      </c>
    </row>
    <row r="371" spans="1:9" ht="47.25" x14ac:dyDescent="0.25">
      <c r="A371" s="2" t="s">
        <v>201</v>
      </c>
      <c r="B371" s="3"/>
      <c r="C371" s="3" t="s">
        <v>63</v>
      </c>
      <c r="D371" s="3" t="s">
        <v>187</v>
      </c>
      <c r="E371" s="3" t="s">
        <v>209</v>
      </c>
      <c r="F371" s="3" t="s">
        <v>13</v>
      </c>
      <c r="G371" s="25">
        <f>SUM(G372)</f>
        <v>18000</v>
      </c>
      <c r="H371" s="25">
        <f t="shared" si="116"/>
        <v>18000</v>
      </c>
      <c r="I371" s="25">
        <f t="shared" si="116"/>
        <v>18000</v>
      </c>
    </row>
    <row r="372" spans="1:9" ht="94.5" x14ac:dyDescent="0.25">
      <c r="A372" s="2" t="s">
        <v>117</v>
      </c>
      <c r="B372" s="3"/>
      <c r="C372" s="3" t="s">
        <v>63</v>
      </c>
      <c r="D372" s="3" t="s">
        <v>187</v>
      </c>
      <c r="E372" s="3" t="s">
        <v>210</v>
      </c>
      <c r="F372" s="3" t="s">
        <v>13</v>
      </c>
      <c r="G372" s="25">
        <f>SUM(G375+G373)</f>
        <v>18000</v>
      </c>
      <c r="H372" s="25">
        <f t="shared" ref="H372:I372" si="117">SUM(H375+H373)</f>
        <v>18000</v>
      </c>
      <c r="I372" s="25">
        <f t="shared" si="117"/>
        <v>18000</v>
      </c>
    </row>
    <row r="373" spans="1:9" ht="110.25" x14ac:dyDescent="0.25">
      <c r="A373" s="28" t="s">
        <v>550</v>
      </c>
      <c r="B373" s="3"/>
      <c r="C373" s="3" t="s">
        <v>63</v>
      </c>
      <c r="D373" s="3" t="s">
        <v>187</v>
      </c>
      <c r="E373" s="3" t="s">
        <v>210</v>
      </c>
      <c r="F373" s="3" t="s">
        <v>17</v>
      </c>
      <c r="G373" s="25">
        <f>SUM(G374)</f>
        <v>3600</v>
      </c>
      <c r="H373" s="25">
        <f t="shared" ref="H373:I373" si="118">SUM(H374)</f>
        <v>0</v>
      </c>
      <c r="I373" s="25">
        <f t="shared" si="118"/>
        <v>0</v>
      </c>
    </row>
    <row r="374" spans="1:9" ht="31.5" x14ac:dyDescent="0.25">
      <c r="A374" s="2" t="s">
        <v>370</v>
      </c>
      <c r="B374" s="3"/>
      <c r="C374" s="3"/>
      <c r="D374" s="3"/>
      <c r="E374" s="3"/>
      <c r="F374" s="3"/>
      <c r="G374" s="25">
        <v>3600</v>
      </c>
      <c r="H374" s="25">
        <v>0</v>
      </c>
      <c r="I374" s="25">
        <v>0</v>
      </c>
    </row>
    <row r="375" spans="1:9" ht="31.5" x14ac:dyDescent="0.25">
      <c r="A375" s="2" t="s">
        <v>23</v>
      </c>
      <c r="B375" s="3"/>
      <c r="C375" s="3" t="s">
        <v>63</v>
      </c>
      <c r="D375" s="3" t="s">
        <v>187</v>
      </c>
      <c r="E375" s="3" t="s">
        <v>210</v>
      </c>
      <c r="F375" s="3" t="s">
        <v>24</v>
      </c>
      <c r="G375" s="25">
        <f>SUM(G376)</f>
        <v>14400</v>
      </c>
      <c r="H375" s="25">
        <f t="shared" si="116"/>
        <v>18000</v>
      </c>
      <c r="I375" s="25">
        <f t="shared" si="116"/>
        <v>18000</v>
      </c>
    </row>
    <row r="376" spans="1:9" ht="31.5" x14ac:dyDescent="0.25">
      <c r="A376" s="2" t="s">
        <v>370</v>
      </c>
      <c r="B376" s="3"/>
      <c r="C376" s="3"/>
      <c r="D376" s="3"/>
      <c r="E376" s="3"/>
      <c r="F376" s="3"/>
      <c r="G376" s="25">
        <v>14400</v>
      </c>
      <c r="H376" s="25">
        <v>18000</v>
      </c>
      <c r="I376" s="25">
        <v>18000</v>
      </c>
    </row>
    <row r="377" spans="1:9" ht="94.5" x14ac:dyDescent="0.25">
      <c r="A377" s="2" t="s">
        <v>211</v>
      </c>
      <c r="B377" s="3"/>
      <c r="C377" s="3" t="s">
        <v>63</v>
      </c>
      <c r="D377" s="3" t="s">
        <v>187</v>
      </c>
      <c r="E377" s="3" t="s">
        <v>212</v>
      </c>
      <c r="F377" s="3" t="s">
        <v>13</v>
      </c>
      <c r="G377" s="25">
        <f>SUM(G378)</f>
        <v>0</v>
      </c>
      <c r="H377" s="25">
        <f t="shared" ref="H377:I380" si="119">SUM(H378)</f>
        <v>11000</v>
      </c>
      <c r="I377" s="25">
        <f t="shared" si="119"/>
        <v>11000</v>
      </c>
    </row>
    <row r="378" spans="1:9" ht="47.25" x14ac:dyDescent="0.25">
      <c r="A378" s="2" t="s">
        <v>201</v>
      </c>
      <c r="B378" s="3"/>
      <c r="C378" s="3" t="s">
        <v>63</v>
      </c>
      <c r="D378" s="3" t="s">
        <v>187</v>
      </c>
      <c r="E378" s="3" t="s">
        <v>213</v>
      </c>
      <c r="F378" s="3" t="s">
        <v>13</v>
      </c>
      <c r="G378" s="25">
        <f>SUM(G379)</f>
        <v>0</v>
      </c>
      <c r="H378" s="25">
        <f t="shared" si="119"/>
        <v>11000</v>
      </c>
      <c r="I378" s="25">
        <f t="shared" si="119"/>
        <v>11000</v>
      </c>
    </row>
    <row r="379" spans="1:9" ht="94.5" x14ac:dyDescent="0.25">
      <c r="A379" s="2" t="s">
        <v>117</v>
      </c>
      <c r="B379" s="3"/>
      <c r="C379" s="3" t="s">
        <v>63</v>
      </c>
      <c r="D379" s="3" t="s">
        <v>187</v>
      </c>
      <c r="E379" s="3" t="s">
        <v>214</v>
      </c>
      <c r="F379" s="3" t="s">
        <v>13</v>
      </c>
      <c r="G379" s="25">
        <f>SUM(G380)</f>
        <v>0</v>
      </c>
      <c r="H379" s="25">
        <f>SUM(H380)</f>
        <v>11000</v>
      </c>
      <c r="I379" s="25">
        <f>SUM(I380)</f>
        <v>11000</v>
      </c>
    </row>
    <row r="380" spans="1:9" ht="31.5" x14ac:dyDescent="0.25">
      <c r="A380" s="2" t="s">
        <v>23</v>
      </c>
      <c r="B380" s="3"/>
      <c r="C380" s="3" t="s">
        <v>63</v>
      </c>
      <c r="D380" s="3" t="s">
        <v>187</v>
      </c>
      <c r="E380" s="3" t="s">
        <v>214</v>
      </c>
      <c r="F380" s="3" t="s">
        <v>24</v>
      </c>
      <c r="G380" s="25">
        <f>SUM(G381)</f>
        <v>0</v>
      </c>
      <c r="H380" s="25">
        <f t="shared" si="119"/>
        <v>11000</v>
      </c>
      <c r="I380" s="25">
        <f t="shared" si="119"/>
        <v>11000</v>
      </c>
    </row>
    <row r="381" spans="1:9" ht="31.5" x14ac:dyDescent="0.25">
      <c r="A381" s="2" t="s">
        <v>370</v>
      </c>
      <c r="B381" s="3"/>
      <c r="C381" s="3"/>
      <c r="D381" s="3"/>
      <c r="E381" s="3"/>
      <c r="F381" s="3"/>
      <c r="G381" s="25">
        <v>0</v>
      </c>
      <c r="H381" s="25">
        <v>11000</v>
      </c>
      <c r="I381" s="25">
        <v>11000</v>
      </c>
    </row>
    <row r="382" spans="1:9" ht="31.5" x14ac:dyDescent="0.25">
      <c r="A382" s="2" t="s">
        <v>215</v>
      </c>
      <c r="B382" s="3"/>
      <c r="C382" s="3" t="s">
        <v>63</v>
      </c>
      <c r="D382" s="3" t="s">
        <v>187</v>
      </c>
      <c r="E382" s="3" t="s">
        <v>216</v>
      </c>
      <c r="F382" s="3" t="s">
        <v>13</v>
      </c>
      <c r="G382" s="25">
        <f>SUM(G383)</f>
        <v>6000</v>
      </c>
      <c r="H382" s="25">
        <f t="shared" ref="H382:I385" si="120">SUM(H383)</f>
        <v>6000</v>
      </c>
      <c r="I382" s="25">
        <f t="shared" si="120"/>
        <v>6000</v>
      </c>
    </row>
    <row r="383" spans="1:9" ht="47.25" x14ac:dyDescent="0.25">
      <c r="A383" s="2" t="s">
        <v>201</v>
      </c>
      <c r="B383" s="3"/>
      <c r="C383" s="3" t="s">
        <v>63</v>
      </c>
      <c r="D383" s="3" t="s">
        <v>187</v>
      </c>
      <c r="E383" s="3" t="s">
        <v>217</v>
      </c>
      <c r="F383" s="3" t="s">
        <v>13</v>
      </c>
      <c r="G383" s="25">
        <f>SUM(G384)</f>
        <v>6000</v>
      </c>
      <c r="H383" s="25">
        <f t="shared" si="120"/>
        <v>6000</v>
      </c>
      <c r="I383" s="25">
        <f t="shared" si="120"/>
        <v>6000</v>
      </c>
    </row>
    <row r="384" spans="1:9" ht="94.5" x14ac:dyDescent="0.25">
      <c r="A384" s="2" t="s">
        <v>117</v>
      </c>
      <c r="B384" s="3"/>
      <c r="C384" s="3" t="s">
        <v>63</v>
      </c>
      <c r="D384" s="3" t="s">
        <v>187</v>
      </c>
      <c r="E384" s="3" t="s">
        <v>218</v>
      </c>
      <c r="F384" s="3" t="s">
        <v>13</v>
      </c>
      <c r="G384" s="25">
        <f>SUM(G385)</f>
        <v>6000</v>
      </c>
      <c r="H384" s="25">
        <f t="shared" si="120"/>
        <v>6000</v>
      </c>
      <c r="I384" s="25">
        <f t="shared" si="120"/>
        <v>6000</v>
      </c>
    </row>
    <row r="385" spans="1:9" ht="31.5" x14ac:dyDescent="0.25">
      <c r="A385" s="2" t="s">
        <v>23</v>
      </c>
      <c r="B385" s="3"/>
      <c r="C385" s="3" t="s">
        <v>63</v>
      </c>
      <c r="D385" s="3" t="s">
        <v>187</v>
      </c>
      <c r="E385" s="3" t="s">
        <v>218</v>
      </c>
      <c r="F385" s="3" t="s">
        <v>24</v>
      </c>
      <c r="G385" s="25">
        <f>SUM(G386)</f>
        <v>6000</v>
      </c>
      <c r="H385" s="25">
        <f t="shared" si="120"/>
        <v>6000</v>
      </c>
      <c r="I385" s="25">
        <f t="shared" si="120"/>
        <v>6000</v>
      </c>
    </row>
    <row r="386" spans="1:9" ht="31.5" x14ac:dyDescent="0.25">
      <c r="A386" s="2" t="s">
        <v>370</v>
      </c>
      <c r="B386" s="3"/>
      <c r="C386" s="3"/>
      <c r="D386" s="3"/>
      <c r="E386" s="3"/>
      <c r="F386" s="3"/>
      <c r="G386" s="25">
        <v>6000</v>
      </c>
      <c r="H386" s="25">
        <v>6000</v>
      </c>
      <c r="I386" s="25">
        <v>6000</v>
      </c>
    </row>
    <row r="387" spans="1:9" ht="67.5" customHeight="1" x14ac:dyDescent="0.25">
      <c r="A387" s="2" t="s">
        <v>562</v>
      </c>
      <c r="B387" s="3"/>
      <c r="C387" s="3" t="s">
        <v>63</v>
      </c>
      <c r="D387" s="3" t="s">
        <v>187</v>
      </c>
      <c r="E387" s="3" t="s">
        <v>561</v>
      </c>
      <c r="F387" s="3" t="s">
        <v>13</v>
      </c>
      <c r="G387" s="25">
        <f>SUM(G388+G392)</f>
        <v>359589.6</v>
      </c>
      <c r="H387" s="25">
        <f t="shared" ref="H387:I387" si="121">SUM(H388+H392)</f>
        <v>387040</v>
      </c>
      <c r="I387" s="25">
        <f t="shared" si="121"/>
        <v>415633</v>
      </c>
    </row>
    <row r="388" spans="1:9" ht="63" x14ac:dyDescent="0.25">
      <c r="A388" s="2" t="s">
        <v>67</v>
      </c>
      <c r="B388" s="3"/>
      <c r="C388" s="3" t="s">
        <v>63</v>
      </c>
      <c r="D388" s="3" t="s">
        <v>187</v>
      </c>
      <c r="E388" s="3" t="s">
        <v>561</v>
      </c>
      <c r="F388" s="3" t="s">
        <v>68</v>
      </c>
      <c r="G388" s="25">
        <f>SUM(G389:G391)</f>
        <v>269692.19999999995</v>
      </c>
      <c r="H388" s="25">
        <f t="shared" ref="H388:I388" si="122">SUM(H389:H391)</f>
        <v>290280</v>
      </c>
      <c r="I388" s="25">
        <f t="shared" si="122"/>
        <v>311724.75</v>
      </c>
    </row>
    <row r="389" spans="1:9" ht="28.5" customHeight="1" x14ac:dyDescent="0.25">
      <c r="A389" s="2" t="s">
        <v>150</v>
      </c>
      <c r="B389" s="3"/>
      <c r="C389" s="3" t="s">
        <v>63</v>
      </c>
      <c r="D389" s="3" t="s">
        <v>187</v>
      </c>
      <c r="E389" s="3" t="s">
        <v>806</v>
      </c>
      <c r="F389" s="3" t="s">
        <v>151</v>
      </c>
      <c r="G389" s="25">
        <f t="shared" ref="G389:G391" si="123">SUM(G390)</f>
        <v>89897.4</v>
      </c>
      <c r="H389" s="25">
        <f t="shared" ref="H389:H391" si="124">SUM(H390)</f>
        <v>96760</v>
      </c>
      <c r="I389" s="25">
        <f t="shared" ref="I389:I391" si="125">SUM(I390)</f>
        <v>103908.25</v>
      </c>
    </row>
    <row r="390" spans="1:9" x14ac:dyDescent="0.25">
      <c r="A390" s="2" t="s">
        <v>69</v>
      </c>
      <c r="B390" s="3"/>
      <c r="C390" s="3" t="s">
        <v>63</v>
      </c>
      <c r="D390" s="3" t="s">
        <v>187</v>
      </c>
      <c r="E390" s="3" t="s">
        <v>807</v>
      </c>
      <c r="F390" s="3" t="s">
        <v>70</v>
      </c>
      <c r="G390" s="25">
        <f t="shared" si="123"/>
        <v>89897.4</v>
      </c>
      <c r="H390" s="25">
        <f t="shared" si="124"/>
        <v>96760</v>
      </c>
      <c r="I390" s="25">
        <f t="shared" si="125"/>
        <v>103908.25</v>
      </c>
    </row>
    <row r="391" spans="1:9" ht="65.25" customHeight="1" x14ac:dyDescent="0.25">
      <c r="A391" s="2" t="s">
        <v>812</v>
      </c>
      <c r="B391" s="3"/>
      <c r="C391" s="3" t="s">
        <v>63</v>
      </c>
      <c r="D391" s="3" t="s">
        <v>187</v>
      </c>
      <c r="E391" s="3" t="s">
        <v>808</v>
      </c>
      <c r="F391" s="3" t="s">
        <v>323</v>
      </c>
      <c r="G391" s="25">
        <f t="shared" si="123"/>
        <v>89897.4</v>
      </c>
      <c r="H391" s="25">
        <f t="shared" si="124"/>
        <v>96760</v>
      </c>
      <c r="I391" s="25">
        <f t="shared" si="125"/>
        <v>103908.25</v>
      </c>
    </row>
    <row r="392" spans="1:9" x14ac:dyDescent="0.25">
      <c r="A392" s="2" t="s">
        <v>377</v>
      </c>
      <c r="B392" s="3"/>
      <c r="C392" s="3" t="s">
        <v>63</v>
      </c>
      <c r="D392" s="3" t="s">
        <v>187</v>
      </c>
      <c r="E392" s="3" t="s">
        <v>804</v>
      </c>
      <c r="F392" s="3" t="s">
        <v>26</v>
      </c>
      <c r="G392" s="25">
        <f>SUM(G393)</f>
        <v>89897.4</v>
      </c>
      <c r="H392" s="25">
        <f t="shared" ref="H392:I392" si="126">SUM(H393)</f>
        <v>96760</v>
      </c>
      <c r="I392" s="25">
        <f t="shared" si="126"/>
        <v>103908.25</v>
      </c>
    </row>
    <row r="393" spans="1:9" ht="88.5" customHeight="1" x14ac:dyDescent="0.25">
      <c r="A393" s="2" t="s">
        <v>813</v>
      </c>
      <c r="B393" s="3"/>
      <c r="C393" s="3" t="s">
        <v>63</v>
      </c>
      <c r="D393" s="3" t="s">
        <v>187</v>
      </c>
      <c r="E393" s="3" t="s">
        <v>804</v>
      </c>
      <c r="F393" s="3" t="s">
        <v>805</v>
      </c>
      <c r="G393" s="25">
        <v>89897.4</v>
      </c>
      <c r="H393" s="25">
        <v>96760</v>
      </c>
      <c r="I393" s="25">
        <v>103908.25</v>
      </c>
    </row>
    <row r="394" spans="1:9" ht="47.25" x14ac:dyDescent="0.25">
      <c r="A394" s="2" t="s">
        <v>219</v>
      </c>
      <c r="B394" s="3"/>
      <c r="C394" s="3" t="s">
        <v>63</v>
      </c>
      <c r="D394" s="3" t="s">
        <v>187</v>
      </c>
      <c r="E394" s="3" t="s">
        <v>392</v>
      </c>
      <c r="F394" s="3" t="s">
        <v>13</v>
      </c>
      <c r="G394" s="25">
        <f>SUM(G395)</f>
        <v>22350</v>
      </c>
      <c r="H394" s="25">
        <f>SUM(H395)</f>
        <v>22350</v>
      </c>
      <c r="I394" s="25">
        <f>SUM(I395)</f>
        <v>22350</v>
      </c>
    </row>
    <row r="395" spans="1:9" ht="78.75" x14ac:dyDescent="0.25">
      <c r="A395" s="2" t="s">
        <v>220</v>
      </c>
      <c r="B395" s="3"/>
      <c r="C395" s="3" t="s">
        <v>63</v>
      </c>
      <c r="D395" s="3" t="s">
        <v>187</v>
      </c>
      <c r="E395" s="3" t="s">
        <v>721</v>
      </c>
      <c r="F395" s="3" t="s">
        <v>13</v>
      </c>
      <c r="G395" s="25">
        <f>SUM(G396)</f>
        <v>22350</v>
      </c>
      <c r="H395" s="25">
        <f t="shared" ref="H395:I400" si="127">SUM(H396)</f>
        <v>22350</v>
      </c>
      <c r="I395" s="25">
        <f t="shared" si="127"/>
        <v>22350</v>
      </c>
    </row>
    <row r="396" spans="1:9" ht="31.5" x14ac:dyDescent="0.25">
      <c r="A396" s="2" t="s">
        <v>191</v>
      </c>
      <c r="B396" s="3"/>
      <c r="C396" s="3" t="s">
        <v>63</v>
      </c>
      <c r="D396" s="3" t="s">
        <v>187</v>
      </c>
      <c r="E396" s="3" t="s">
        <v>221</v>
      </c>
      <c r="F396" s="3" t="s">
        <v>13</v>
      </c>
      <c r="G396" s="25">
        <f>SUM(G397)</f>
        <v>22350</v>
      </c>
      <c r="H396" s="25">
        <f t="shared" si="127"/>
        <v>22350</v>
      </c>
      <c r="I396" s="25">
        <f t="shared" si="127"/>
        <v>22350</v>
      </c>
    </row>
    <row r="397" spans="1:9" ht="94.5" x14ac:dyDescent="0.25">
      <c r="A397" s="2" t="s">
        <v>117</v>
      </c>
      <c r="B397" s="3"/>
      <c r="C397" s="3" t="s">
        <v>63</v>
      </c>
      <c r="D397" s="3" t="s">
        <v>187</v>
      </c>
      <c r="E397" s="3" t="s">
        <v>222</v>
      </c>
      <c r="F397" s="3" t="s">
        <v>13</v>
      </c>
      <c r="G397" s="25">
        <f>SUM(G400+G398)</f>
        <v>22350</v>
      </c>
      <c r="H397" s="25">
        <f t="shared" ref="H397:I397" si="128">SUM(H400+H398)</f>
        <v>22350</v>
      </c>
      <c r="I397" s="25">
        <f t="shared" si="128"/>
        <v>22350</v>
      </c>
    </row>
    <row r="398" spans="1:9" ht="110.25" x14ac:dyDescent="0.25">
      <c r="A398" s="28" t="s">
        <v>550</v>
      </c>
      <c r="B398" s="3"/>
      <c r="C398" s="3" t="s">
        <v>63</v>
      </c>
      <c r="D398" s="3" t="s">
        <v>187</v>
      </c>
      <c r="E398" s="3" t="s">
        <v>222</v>
      </c>
      <c r="F398" s="3" t="s">
        <v>17</v>
      </c>
      <c r="G398" s="25">
        <f>SUM(G399)</f>
        <v>1480</v>
      </c>
      <c r="H398" s="25">
        <f t="shared" ref="H398:I398" si="129">SUM(H399)</f>
        <v>0</v>
      </c>
      <c r="I398" s="25">
        <f t="shared" si="129"/>
        <v>0</v>
      </c>
    </row>
    <row r="399" spans="1:9" ht="31.5" x14ac:dyDescent="0.25">
      <c r="A399" s="2" t="s">
        <v>370</v>
      </c>
      <c r="B399" s="3"/>
      <c r="C399" s="3"/>
      <c r="D399" s="3"/>
      <c r="E399" s="3"/>
      <c r="F399" s="3"/>
      <c r="G399" s="25">
        <v>1480</v>
      </c>
      <c r="H399" s="25">
        <v>0</v>
      </c>
      <c r="I399" s="25">
        <v>0</v>
      </c>
    </row>
    <row r="400" spans="1:9" ht="31.5" x14ac:dyDescent="0.25">
      <c r="A400" s="2" t="s">
        <v>23</v>
      </c>
      <c r="B400" s="3"/>
      <c r="C400" s="3" t="s">
        <v>63</v>
      </c>
      <c r="D400" s="3" t="s">
        <v>187</v>
      </c>
      <c r="E400" s="3" t="s">
        <v>222</v>
      </c>
      <c r="F400" s="3" t="s">
        <v>24</v>
      </c>
      <c r="G400" s="25">
        <f>SUM(G401)</f>
        <v>20870</v>
      </c>
      <c r="H400" s="25">
        <f t="shared" si="127"/>
        <v>22350</v>
      </c>
      <c r="I400" s="25">
        <f t="shared" si="127"/>
        <v>22350</v>
      </c>
    </row>
    <row r="401" spans="1:9" ht="31.5" x14ac:dyDescent="0.25">
      <c r="A401" s="2" t="s">
        <v>370</v>
      </c>
      <c r="B401" s="3"/>
      <c r="C401" s="3"/>
      <c r="D401" s="3"/>
      <c r="E401" s="3"/>
      <c r="F401" s="3"/>
      <c r="G401" s="25">
        <v>20870</v>
      </c>
      <c r="H401" s="25">
        <v>22350</v>
      </c>
      <c r="I401" s="25">
        <v>22350</v>
      </c>
    </row>
    <row r="402" spans="1:9" ht="47.25" x14ac:dyDescent="0.25">
      <c r="A402" s="2" t="s">
        <v>472</v>
      </c>
      <c r="B402" s="3"/>
      <c r="C402" s="3" t="s">
        <v>63</v>
      </c>
      <c r="D402" s="3" t="s">
        <v>187</v>
      </c>
      <c r="E402" s="3" t="s">
        <v>133</v>
      </c>
      <c r="F402" s="3" t="s">
        <v>13</v>
      </c>
      <c r="G402" s="25">
        <f>SUM(G404)</f>
        <v>71400</v>
      </c>
      <c r="H402" s="25">
        <f>SUM(H404)</f>
        <v>71400</v>
      </c>
      <c r="I402" s="25">
        <f>SUM(I404)</f>
        <v>71400</v>
      </c>
    </row>
    <row r="403" spans="1:9" ht="31.5" x14ac:dyDescent="0.25">
      <c r="A403" s="2" t="s">
        <v>763</v>
      </c>
      <c r="B403" s="3"/>
      <c r="C403" s="3" t="s">
        <v>63</v>
      </c>
      <c r="D403" s="3" t="s">
        <v>187</v>
      </c>
      <c r="E403" s="3" t="s">
        <v>223</v>
      </c>
      <c r="F403" s="3" t="s">
        <v>13</v>
      </c>
      <c r="G403" s="25">
        <f>SUM(G404)</f>
        <v>71400</v>
      </c>
      <c r="H403" s="25">
        <f t="shared" ref="H403:I404" si="130">SUM(H404)</f>
        <v>71400</v>
      </c>
      <c r="I403" s="25">
        <f t="shared" si="130"/>
        <v>71400</v>
      </c>
    </row>
    <row r="404" spans="1:9" ht="31.5" x14ac:dyDescent="0.25">
      <c r="A404" s="2" t="s">
        <v>191</v>
      </c>
      <c r="B404" s="3"/>
      <c r="C404" s="3" t="s">
        <v>63</v>
      </c>
      <c r="D404" s="3" t="s">
        <v>187</v>
      </c>
      <c r="E404" s="3" t="s">
        <v>224</v>
      </c>
      <c r="F404" s="3" t="s">
        <v>13</v>
      </c>
      <c r="G404" s="25">
        <f>SUM(G405)</f>
        <v>71400</v>
      </c>
      <c r="H404" s="25">
        <f t="shared" si="130"/>
        <v>71400</v>
      </c>
      <c r="I404" s="25">
        <f t="shared" si="130"/>
        <v>71400</v>
      </c>
    </row>
    <row r="405" spans="1:9" ht="94.5" x14ac:dyDescent="0.25">
      <c r="A405" s="2" t="s">
        <v>117</v>
      </c>
      <c r="B405" s="3"/>
      <c r="C405" s="3" t="s">
        <v>63</v>
      </c>
      <c r="D405" s="3" t="s">
        <v>187</v>
      </c>
      <c r="E405" s="3" t="s">
        <v>225</v>
      </c>
      <c r="F405" s="3" t="s">
        <v>13</v>
      </c>
      <c r="G405" s="25">
        <f>SUM(G408+G406)</f>
        <v>71400</v>
      </c>
      <c r="H405" s="25">
        <f t="shared" ref="H405:I405" si="131">SUM(H408+H406)</f>
        <v>71400</v>
      </c>
      <c r="I405" s="25">
        <f t="shared" si="131"/>
        <v>71400</v>
      </c>
    </row>
    <row r="406" spans="1:9" ht="110.25" x14ac:dyDescent="0.25">
      <c r="A406" s="28" t="s">
        <v>550</v>
      </c>
      <c r="B406" s="3"/>
      <c r="C406" s="3" t="s">
        <v>63</v>
      </c>
      <c r="D406" s="3" t="s">
        <v>187</v>
      </c>
      <c r="E406" s="3" t="s">
        <v>225</v>
      </c>
      <c r="F406" s="3" t="s">
        <v>17</v>
      </c>
      <c r="G406" s="25">
        <f>SUM(G407)</f>
        <v>1380</v>
      </c>
      <c r="H406" s="25">
        <f t="shared" ref="H406:I406" si="132">SUM(H407)</f>
        <v>0</v>
      </c>
      <c r="I406" s="25">
        <f t="shared" si="132"/>
        <v>0</v>
      </c>
    </row>
    <row r="407" spans="1:9" x14ac:dyDescent="0.25">
      <c r="A407" s="2"/>
      <c r="B407" s="3"/>
      <c r="C407" s="3"/>
      <c r="D407" s="3"/>
      <c r="E407" s="3"/>
      <c r="F407" s="3"/>
      <c r="G407" s="25">
        <v>1380</v>
      </c>
      <c r="H407" s="25">
        <v>0</v>
      </c>
      <c r="I407" s="25">
        <v>0</v>
      </c>
    </row>
    <row r="408" spans="1:9" ht="31.5" x14ac:dyDescent="0.25">
      <c r="A408" s="2" t="s">
        <v>23</v>
      </c>
      <c r="B408" s="3"/>
      <c r="C408" s="3" t="s">
        <v>63</v>
      </c>
      <c r="D408" s="3" t="s">
        <v>187</v>
      </c>
      <c r="E408" s="3" t="s">
        <v>225</v>
      </c>
      <c r="F408" s="3" t="s">
        <v>24</v>
      </c>
      <c r="G408" s="25">
        <f>SUM(G409:G409)</f>
        <v>70020</v>
      </c>
      <c r="H408" s="25">
        <f>SUM(H409:H409)</f>
        <v>71400</v>
      </c>
      <c r="I408" s="25">
        <f>SUM(I409:I409)</f>
        <v>71400</v>
      </c>
    </row>
    <row r="409" spans="1:9" ht="31.5" x14ac:dyDescent="0.25">
      <c r="A409" s="2" t="s">
        <v>370</v>
      </c>
      <c r="B409" s="3"/>
      <c r="C409" s="3"/>
      <c r="D409" s="3"/>
      <c r="E409" s="3"/>
      <c r="F409" s="3"/>
      <c r="G409" s="25">
        <v>70020</v>
      </c>
      <c r="H409" s="25">
        <v>71400</v>
      </c>
      <c r="I409" s="25">
        <v>71400</v>
      </c>
    </row>
    <row r="410" spans="1:9" ht="47.25" x14ac:dyDescent="0.25">
      <c r="A410" s="2" t="s">
        <v>226</v>
      </c>
      <c r="B410" s="3"/>
      <c r="C410" s="3" t="s">
        <v>63</v>
      </c>
      <c r="D410" s="3" t="s">
        <v>187</v>
      </c>
      <c r="E410" s="3" t="s">
        <v>227</v>
      </c>
      <c r="F410" s="3" t="s">
        <v>13</v>
      </c>
      <c r="G410" s="25">
        <f>SUM(G411)</f>
        <v>13307680</v>
      </c>
      <c r="H410" s="25">
        <f>SUM(H411)</f>
        <v>12928280</v>
      </c>
      <c r="I410" s="25">
        <f>SUM(I411)</f>
        <v>12977080</v>
      </c>
    </row>
    <row r="411" spans="1:9" ht="78.75" x14ac:dyDescent="0.25">
      <c r="A411" s="2" t="s">
        <v>228</v>
      </c>
      <c r="B411" s="10"/>
      <c r="C411" s="10" t="s">
        <v>63</v>
      </c>
      <c r="D411" s="10" t="s">
        <v>187</v>
      </c>
      <c r="E411" s="3" t="s">
        <v>229</v>
      </c>
      <c r="F411" s="10" t="s">
        <v>13</v>
      </c>
      <c r="G411" s="20">
        <f>SUM(G416+G412)</f>
        <v>13307680</v>
      </c>
      <c r="H411" s="20">
        <f>SUM(H416+H412)</f>
        <v>12928280</v>
      </c>
      <c r="I411" s="20">
        <f>SUM(I416+I412)</f>
        <v>12977080</v>
      </c>
    </row>
    <row r="412" spans="1:9" ht="31.5" x14ac:dyDescent="0.25">
      <c r="A412" s="2" t="s">
        <v>230</v>
      </c>
      <c r="B412" s="3"/>
      <c r="C412" s="3" t="s">
        <v>63</v>
      </c>
      <c r="D412" s="3" t="s">
        <v>187</v>
      </c>
      <c r="E412" s="3" t="s">
        <v>231</v>
      </c>
      <c r="F412" s="3" t="s">
        <v>13</v>
      </c>
      <c r="G412" s="25">
        <f>SUM(G413)</f>
        <v>3518900</v>
      </c>
      <c r="H412" s="25">
        <f>SUM(H413)</f>
        <v>3165000</v>
      </c>
      <c r="I412" s="25">
        <f>SUM(I413)</f>
        <v>3165000</v>
      </c>
    </row>
    <row r="413" spans="1:9" x14ac:dyDescent="0.25">
      <c r="A413" s="2" t="s">
        <v>232</v>
      </c>
      <c r="B413" s="3"/>
      <c r="C413" s="3" t="s">
        <v>63</v>
      </c>
      <c r="D413" s="3" t="s">
        <v>187</v>
      </c>
      <c r="E413" s="3" t="s">
        <v>231</v>
      </c>
      <c r="F413" s="3" t="s">
        <v>13</v>
      </c>
      <c r="G413" s="25">
        <f>SUM(G414:G415)</f>
        <v>3518900</v>
      </c>
      <c r="H413" s="25">
        <f>SUM(H414:H415)</f>
        <v>3165000</v>
      </c>
      <c r="I413" s="25">
        <f>SUM(I414:I415)</f>
        <v>3165000</v>
      </c>
    </row>
    <row r="414" spans="1:9" ht="110.25" x14ac:dyDescent="0.25">
      <c r="A414" s="28" t="s">
        <v>550</v>
      </c>
      <c r="B414" s="3"/>
      <c r="C414" s="3" t="s">
        <v>63</v>
      </c>
      <c r="D414" s="3" t="s">
        <v>187</v>
      </c>
      <c r="E414" s="3" t="s">
        <v>231</v>
      </c>
      <c r="F414" s="3" t="s">
        <v>17</v>
      </c>
      <c r="G414" s="25">
        <v>3458900</v>
      </c>
      <c r="H414" s="25">
        <v>3105000</v>
      </c>
      <c r="I414" s="25">
        <v>3105000</v>
      </c>
    </row>
    <row r="415" spans="1:9" ht="31.5" x14ac:dyDescent="0.25">
      <c r="A415" s="2" t="s">
        <v>23</v>
      </c>
      <c r="B415" s="10"/>
      <c r="C415" s="3" t="s">
        <v>63</v>
      </c>
      <c r="D415" s="3" t="s">
        <v>187</v>
      </c>
      <c r="E415" s="3" t="s">
        <v>231</v>
      </c>
      <c r="F415" s="10" t="s">
        <v>24</v>
      </c>
      <c r="G415" s="20">
        <v>60000</v>
      </c>
      <c r="H415" s="20">
        <v>60000</v>
      </c>
      <c r="I415" s="20">
        <v>60000</v>
      </c>
    </row>
    <row r="416" spans="1:9" ht="31.5" x14ac:dyDescent="0.25">
      <c r="A416" s="2" t="s">
        <v>191</v>
      </c>
      <c r="B416" s="3"/>
      <c r="C416" s="3" t="s">
        <v>63</v>
      </c>
      <c r="D416" s="3" t="s">
        <v>187</v>
      </c>
      <c r="E416" s="3" t="s">
        <v>233</v>
      </c>
      <c r="F416" s="3" t="s">
        <v>13</v>
      </c>
      <c r="G416" s="25">
        <f>SUM(G417)</f>
        <v>9788780</v>
      </c>
      <c r="H416" s="25">
        <f>SUM(H417)</f>
        <v>9763280</v>
      </c>
      <c r="I416" s="25">
        <f>SUM(I417)</f>
        <v>9812080</v>
      </c>
    </row>
    <row r="417" spans="1:9" ht="94.5" x14ac:dyDescent="0.25">
      <c r="A417" s="2" t="s">
        <v>117</v>
      </c>
      <c r="B417" s="3"/>
      <c r="C417" s="3" t="s">
        <v>63</v>
      </c>
      <c r="D417" s="3" t="s">
        <v>187</v>
      </c>
      <c r="E417" s="3" t="s">
        <v>234</v>
      </c>
      <c r="F417" s="3" t="s">
        <v>13</v>
      </c>
      <c r="G417" s="25">
        <f>SUM(G418+G421+G424)</f>
        <v>9788780</v>
      </c>
      <c r="H417" s="25">
        <f>SUM(H418+H421+H424)</f>
        <v>9763280</v>
      </c>
      <c r="I417" s="25">
        <f>SUM(I418+I421+I424)</f>
        <v>9812080</v>
      </c>
    </row>
    <row r="418" spans="1:9" ht="110.25" x14ac:dyDescent="0.25">
      <c r="A418" s="28" t="s">
        <v>550</v>
      </c>
      <c r="B418" s="3"/>
      <c r="C418" s="3" t="s">
        <v>63</v>
      </c>
      <c r="D418" s="3" t="s">
        <v>187</v>
      </c>
      <c r="E418" s="3" t="s">
        <v>234</v>
      </c>
      <c r="F418" s="3" t="s">
        <v>17</v>
      </c>
      <c r="G418" s="25">
        <v>9343280</v>
      </c>
      <c r="H418" s="25">
        <v>9343280</v>
      </c>
      <c r="I418" s="25">
        <v>9343280</v>
      </c>
    </row>
    <row r="419" spans="1:9" x14ac:dyDescent="0.25">
      <c r="A419" s="2" t="s">
        <v>235</v>
      </c>
      <c r="B419" s="3"/>
      <c r="C419" s="3"/>
      <c r="D419" s="3"/>
      <c r="E419" s="3"/>
      <c r="F419" s="3"/>
      <c r="G419" s="25">
        <v>7119780</v>
      </c>
      <c r="H419" s="25">
        <v>7119780</v>
      </c>
      <c r="I419" s="25">
        <v>7119780</v>
      </c>
    </row>
    <row r="420" spans="1:9" ht="31.5" x14ac:dyDescent="0.25">
      <c r="A420" s="2" t="s">
        <v>370</v>
      </c>
      <c r="B420" s="3"/>
      <c r="C420" s="3"/>
      <c r="D420" s="3"/>
      <c r="E420" s="3"/>
      <c r="F420" s="3"/>
      <c r="G420" s="25">
        <v>2223500</v>
      </c>
      <c r="H420" s="25">
        <v>2223500</v>
      </c>
      <c r="I420" s="25">
        <v>2223500</v>
      </c>
    </row>
    <row r="421" spans="1:9" ht="31.5" x14ac:dyDescent="0.25">
      <c r="A421" s="2" t="s">
        <v>23</v>
      </c>
      <c r="B421" s="3"/>
      <c r="C421" s="3" t="s">
        <v>63</v>
      </c>
      <c r="D421" s="3" t="s">
        <v>187</v>
      </c>
      <c r="E421" s="3" t="s">
        <v>234</v>
      </c>
      <c r="F421" s="3" t="s">
        <v>24</v>
      </c>
      <c r="G421" s="25">
        <f>SUM(G423+G422)</f>
        <v>443500</v>
      </c>
      <c r="H421" s="25">
        <f>SUM(H423+H422)</f>
        <v>418000</v>
      </c>
      <c r="I421" s="25">
        <f t="shared" ref="I421" si="133">SUM(I423+I422)</f>
        <v>466800</v>
      </c>
    </row>
    <row r="422" spans="1:9" x14ac:dyDescent="0.25">
      <c r="A422" s="2" t="s">
        <v>235</v>
      </c>
      <c r="B422" s="3"/>
      <c r="C422" s="3"/>
      <c r="D422" s="3"/>
      <c r="E422" s="3"/>
      <c r="F422" s="3"/>
      <c r="G422" s="25">
        <v>346000</v>
      </c>
      <c r="H422" s="25">
        <v>346000</v>
      </c>
      <c r="I422" s="25">
        <v>348000</v>
      </c>
    </row>
    <row r="423" spans="1:9" ht="31.5" x14ac:dyDescent="0.25">
      <c r="A423" s="2" t="s">
        <v>370</v>
      </c>
      <c r="B423" s="3"/>
      <c r="C423" s="3"/>
      <c r="D423" s="3"/>
      <c r="E423" s="3"/>
      <c r="F423" s="3"/>
      <c r="G423" s="25">
        <v>97500</v>
      </c>
      <c r="H423" s="25">
        <v>72000</v>
      </c>
      <c r="I423" s="25">
        <v>118800</v>
      </c>
    </row>
    <row r="424" spans="1:9" x14ac:dyDescent="0.25">
      <c r="A424" s="2" t="s">
        <v>25</v>
      </c>
      <c r="B424" s="3"/>
      <c r="C424" s="3" t="s">
        <v>63</v>
      </c>
      <c r="D424" s="3" t="s">
        <v>187</v>
      </c>
      <c r="E424" s="3" t="s">
        <v>234</v>
      </c>
      <c r="F424" s="3" t="s">
        <v>26</v>
      </c>
      <c r="G424" s="25">
        <f>SUM(G425)</f>
        <v>2000</v>
      </c>
      <c r="H424" s="25">
        <f>SUM(H425)</f>
        <v>2000</v>
      </c>
      <c r="I424" s="25">
        <f>SUM(I425)</f>
        <v>2000</v>
      </c>
    </row>
    <row r="425" spans="1:9" x14ac:dyDescent="0.25">
      <c r="A425" s="2" t="s">
        <v>235</v>
      </c>
      <c r="B425" s="3"/>
      <c r="C425" s="3"/>
      <c r="D425" s="3"/>
      <c r="E425" s="3"/>
      <c r="F425" s="3"/>
      <c r="G425" s="25">
        <v>2000</v>
      </c>
      <c r="H425" s="25">
        <v>2000</v>
      </c>
      <c r="I425" s="25">
        <v>2000</v>
      </c>
    </row>
    <row r="426" spans="1:9" ht="67.5" customHeight="1" x14ac:dyDescent="0.25">
      <c r="A426" s="1" t="s">
        <v>843</v>
      </c>
      <c r="B426" s="69"/>
      <c r="C426" s="69" t="s">
        <v>63</v>
      </c>
      <c r="D426" s="69" t="s">
        <v>187</v>
      </c>
      <c r="E426" s="69" t="s">
        <v>20</v>
      </c>
      <c r="F426" s="69" t="s">
        <v>13</v>
      </c>
      <c r="G426" s="26">
        <f>SUM(G430)</f>
        <v>50000</v>
      </c>
      <c r="H426" s="26">
        <f t="shared" ref="H426:I426" si="134">SUM(H430)</f>
        <v>0</v>
      </c>
      <c r="I426" s="26">
        <f t="shared" si="134"/>
        <v>0</v>
      </c>
    </row>
    <row r="427" spans="1:9" ht="63" customHeight="1" x14ac:dyDescent="0.25">
      <c r="A427" s="2" t="s">
        <v>841</v>
      </c>
      <c r="B427" s="3"/>
      <c r="C427" s="3" t="s">
        <v>63</v>
      </c>
      <c r="D427" s="3" t="s">
        <v>187</v>
      </c>
      <c r="E427" s="3" t="s">
        <v>825</v>
      </c>
      <c r="F427" s="3" t="s">
        <v>13</v>
      </c>
      <c r="G427" s="25">
        <f>SUM(G430)</f>
        <v>50000</v>
      </c>
      <c r="H427" s="25">
        <f t="shared" ref="H427:I427" si="135">SUM(H430)</f>
        <v>0</v>
      </c>
      <c r="I427" s="25">
        <f t="shared" si="135"/>
        <v>0</v>
      </c>
    </row>
    <row r="428" spans="1:9" ht="81" customHeight="1" x14ac:dyDescent="0.25">
      <c r="A428" s="2" t="s">
        <v>842</v>
      </c>
      <c r="B428" s="3"/>
      <c r="C428" s="3" t="s">
        <v>63</v>
      </c>
      <c r="D428" s="3" t="s">
        <v>187</v>
      </c>
      <c r="E428" s="3" t="s">
        <v>824</v>
      </c>
      <c r="F428" s="3" t="s">
        <v>13</v>
      </c>
      <c r="G428" s="25">
        <f>SUM(G429)</f>
        <v>50000</v>
      </c>
      <c r="H428" s="25">
        <f t="shared" ref="H428:I428" si="136">SUM(H429)</f>
        <v>0</v>
      </c>
      <c r="I428" s="25">
        <f t="shared" si="136"/>
        <v>0</v>
      </c>
    </row>
    <row r="429" spans="1:9" ht="42" customHeight="1" x14ac:dyDescent="0.25">
      <c r="A429" s="2" t="s">
        <v>849</v>
      </c>
      <c r="B429" s="3"/>
      <c r="C429" s="3" t="s">
        <v>63</v>
      </c>
      <c r="D429" s="3" t="s">
        <v>187</v>
      </c>
      <c r="E429" s="3" t="s">
        <v>834</v>
      </c>
      <c r="F429" s="3" t="s">
        <v>13</v>
      </c>
      <c r="G429" s="25">
        <f>SUM(G430)</f>
        <v>50000</v>
      </c>
      <c r="H429" s="25">
        <f t="shared" ref="H429:I429" si="137">SUM(H430)</f>
        <v>0</v>
      </c>
      <c r="I429" s="25">
        <f t="shared" si="137"/>
        <v>0</v>
      </c>
    </row>
    <row r="430" spans="1:9" ht="110.25" x14ac:dyDescent="0.25">
      <c r="A430" s="28" t="s">
        <v>550</v>
      </c>
      <c r="B430" s="3"/>
      <c r="C430" s="3" t="s">
        <v>63</v>
      </c>
      <c r="D430" s="3" t="s">
        <v>187</v>
      </c>
      <c r="E430" s="3" t="s">
        <v>834</v>
      </c>
      <c r="F430" s="3" t="s">
        <v>17</v>
      </c>
      <c r="G430" s="25">
        <v>50000</v>
      </c>
      <c r="H430" s="25">
        <v>0</v>
      </c>
      <c r="I430" s="25">
        <v>0</v>
      </c>
    </row>
    <row r="431" spans="1:9" x14ac:dyDescent="0.25">
      <c r="A431" s="1" t="s">
        <v>43</v>
      </c>
      <c r="B431" s="69"/>
      <c r="C431" s="69" t="s">
        <v>38</v>
      </c>
      <c r="D431" s="69" t="s">
        <v>36</v>
      </c>
      <c r="E431" s="69" t="s">
        <v>12</v>
      </c>
      <c r="F431" s="69" t="s">
        <v>13</v>
      </c>
      <c r="G431" s="26">
        <f>SUM(G432)</f>
        <v>1698300</v>
      </c>
      <c r="H431" s="26">
        <f t="shared" ref="H431:I433" si="138">SUM(H432)</f>
        <v>1698300</v>
      </c>
      <c r="I431" s="26">
        <f t="shared" si="138"/>
        <v>1698300</v>
      </c>
    </row>
    <row r="432" spans="1:9" x14ac:dyDescent="0.25">
      <c r="A432" s="1" t="s">
        <v>236</v>
      </c>
      <c r="B432" s="69"/>
      <c r="C432" s="69" t="s">
        <v>38</v>
      </c>
      <c r="D432" s="69" t="s">
        <v>11</v>
      </c>
      <c r="E432" s="69" t="s">
        <v>12</v>
      </c>
      <c r="F432" s="69" t="s">
        <v>13</v>
      </c>
      <c r="G432" s="26">
        <f>SUM(G433)</f>
        <v>1698300</v>
      </c>
      <c r="H432" s="26">
        <f t="shared" si="138"/>
        <v>1698300</v>
      </c>
      <c r="I432" s="26">
        <f t="shared" si="138"/>
        <v>1698300</v>
      </c>
    </row>
    <row r="433" spans="1:9" ht="63" x14ac:dyDescent="0.25">
      <c r="A433" s="1" t="s">
        <v>471</v>
      </c>
      <c r="B433" s="69"/>
      <c r="C433" s="69" t="s">
        <v>38</v>
      </c>
      <c r="D433" s="69" t="s">
        <v>11</v>
      </c>
      <c r="E433" s="69" t="s">
        <v>132</v>
      </c>
      <c r="F433" s="69" t="s">
        <v>13</v>
      </c>
      <c r="G433" s="26">
        <f>SUM(G434)</f>
        <v>1698300</v>
      </c>
      <c r="H433" s="26">
        <f t="shared" si="138"/>
        <v>1698300</v>
      </c>
      <c r="I433" s="26">
        <f t="shared" si="138"/>
        <v>1698300</v>
      </c>
    </row>
    <row r="434" spans="1:9" ht="31.5" x14ac:dyDescent="0.25">
      <c r="A434" s="2" t="s">
        <v>188</v>
      </c>
      <c r="B434" s="3"/>
      <c r="C434" s="3" t="s">
        <v>38</v>
      </c>
      <c r="D434" s="3" t="s">
        <v>11</v>
      </c>
      <c r="E434" s="3" t="s">
        <v>237</v>
      </c>
      <c r="F434" s="3" t="s">
        <v>13</v>
      </c>
      <c r="G434" s="25">
        <f>SUM(G436)</f>
        <v>1698300</v>
      </c>
      <c r="H434" s="25">
        <f>SUM(H436)</f>
        <v>1698300</v>
      </c>
      <c r="I434" s="25">
        <f>SUM(I436)</f>
        <v>1698300</v>
      </c>
    </row>
    <row r="435" spans="1:9" ht="47.25" x14ac:dyDescent="0.25">
      <c r="A435" s="43" t="s">
        <v>238</v>
      </c>
      <c r="B435" s="10"/>
      <c r="C435" s="10" t="s">
        <v>38</v>
      </c>
      <c r="D435" s="10" t="s">
        <v>11</v>
      </c>
      <c r="E435" s="3" t="s">
        <v>239</v>
      </c>
      <c r="F435" s="10" t="s">
        <v>13</v>
      </c>
      <c r="G435" s="20">
        <f>SUM(G436)</f>
        <v>1698300</v>
      </c>
      <c r="H435" s="20">
        <f>SUM(H436)</f>
        <v>1698300</v>
      </c>
      <c r="I435" s="20">
        <f>SUM(I436)</f>
        <v>1698300</v>
      </c>
    </row>
    <row r="436" spans="1:9" ht="204.75" x14ac:dyDescent="0.25">
      <c r="A436" s="43" t="s">
        <v>240</v>
      </c>
      <c r="B436" s="10"/>
      <c r="C436" s="10" t="s">
        <v>38</v>
      </c>
      <c r="D436" s="10" t="s">
        <v>11</v>
      </c>
      <c r="E436" s="3" t="s">
        <v>241</v>
      </c>
      <c r="F436" s="10" t="s">
        <v>13</v>
      </c>
      <c r="G436" s="20">
        <f>SUM(G437+G438)</f>
        <v>1698300</v>
      </c>
      <c r="H436" s="20">
        <f>SUM(H437+H438)</f>
        <v>1698300</v>
      </c>
      <c r="I436" s="20">
        <f>SUM(I437+I438)</f>
        <v>1698300</v>
      </c>
    </row>
    <row r="437" spans="1:9" ht="31.5" x14ac:dyDescent="0.25">
      <c r="A437" s="2" t="s">
        <v>23</v>
      </c>
      <c r="B437" s="10"/>
      <c r="C437" s="10" t="s">
        <v>38</v>
      </c>
      <c r="D437" s="10" t="s">
        <v>11</v>
      </c>
      <c r="E437" s="3" t="s">
        <v>241</v>
      </c>
      <c r="F437" s="10" t="s">
        <v>24</v>
      </c>
      <c r="G437" s="20">
        <v>25500</v>
      </c>
      <c r="H437" s="20">
        <v>25500</v>
      </c>
      <c r="I437" s="20">
        <v>25500</v>
      </c>
    </row>
    <row r="438" spans="1:9" ht="31.5" x14ac:dyDescent="0.25">
      <c r="A438" s="2" t="s">
        <v>184</v>
      </c>
      <c r="B438" s="10"/>
      <c r="C438" s="10" t="s">
        <v>38</v>
      </c>
      <c r="D438" s="10" t="s">
        <v>11</v>
      </c>
      <c r="E438" s="3" t="s">
        <v>241</v>
      </c>
      <c r="F438" s="10" t="s">
        <v>105</v>
      </c>
      <c r="G438" s="20">
        <v>1672800</v>
      </c>
      <c r="H438" s="20">
        <v>1672800</v>
      </c>
      <c r="I438" s="20">
        <v>1672800</v>
      </c>
    </row>
    <row r="439" spans="1:9" ht="47.25" x14ac:dyDescent="0.25">
      <c r="A439" s="1" t="s">
        <v>470</v>
      </c>
      <c r="B439" s="69" t="s">
        <v>243</v>
      </c>
      <c r="C439" s="3"/>
      <c r="D439" s="3"/>
      <c r="E439" s="69"/>
      <c r="F439" s="3"/>
      <c r="G439" s="26">
        <f>SUM(G440)</f>
        <v>33647392.68</v>
      </c>
      <c r="H439" s="26">
        <f t="shared" ref="H439:I441" si="139">SUM(H440)</f>
        <v>27337715.800000001</v>
      </c>
      <c r="I439" s="26">
        <f t="shared" si="139"/>
        <v>27714031.82</v>
      </c>
    </row>
    <row r="440" spans="1:9" x14ac:dyDescent="0.25">
      <c r="A440" s="1" t="s">
        <v>244</v>
      </c>
      <c r="B440" s="69"/>
      <c r="C440" s="69" t="s">
        <v>11</v>
      </c>
      <c r="D440" s="69" t="s">
        <v>36</v>
      </c>
      <c r="E440" s="12" t="s">
        <v>12</v>
      </c>
      <c r="F440" s="69" t="s">
        <v>13</v>
      </c>
      <c r="G440" s="26">
        <f>SUM(G441)</f>
        <v>33647392.68</v>
      </c>
      <c r="H440" s="26">
        <f t="shared" si="139"/>
        <v>27337715.800000001</v>
      </c>
      <c r="I440" s="26">
        <f t="shared" si="139"/>
        <v>27714031.82</v>
      </c>
    </row>
    <row r="441" spans="1:9" x14ac:dyDescent="0.25">
      <c r="A441" s="1" t="s">
        <v>245</v>
      </c>
      <c r="B441" s="12"/>
      <c r="C441" s="12" t="s">
        <v>11</v>
      </c>
      <c r="D441" s="12" t="s">
        <v>40</v>
      </c>
      <c r="E441" s="12" t="s">
        <v>12</v>
      </c>
      <c r="F441" s="12" t="s">
        <v>13</v>
      </c>
      <c r="G441" s="24">
        <f>SUM(G442)</f>
        <v>33647392.68</v>
      </c>
      <c r="H441" s="24">
        <f t="shared" si="139"/>
        <v>27337715.800000001</v>
      </c>
      <c r="I441" s="24">
        <f t="shared" si="139"/>
        <v>27714031.82</v>
      </c>
    </row>
    <row r="442" spans="1:9" ht="78.75" x14ac:dyDescent="0.25">
      <c r="A442" s="1" t="s">
        <v>469</v>
      </c>
      <c r="B442" s="12"/>
      <c r="C442" s="12" t="s">
        <v>11</v>
      </c>
      <c r="D442" s="12" t="s">
        <v>40</v>
      </c>
      <c r="E442" s="12" t="s">
        <v>246</v>
      </c>
      <c r="F442" s="12" t="s">
        <v>13</v>
      </c>
      <c r="G442" s="24">
        <f>SUM(G443+G471+G478)</f>
        <v>33647392.68</v>
      </c>
      <c r="H442" s="24">
        <f>SUM(H443+H471+H478)</f>
        <v>27337715.800000001</v>
      </c>
      <c r="I442" s="24">
        <f>SUM(I443+I471+I478)</f>
        <v>27714031.82</v>
      </c>
    </row>
    <row r="443" spans="1:9" ht="94.5" x14ac:dyDescent="0.25">
      <c r="A443" s="2" t="s">
        <v>468</v>
      </c>
      <c r="B443" s="10"/>
      <c r="C443" s="10" t="s">
        <v>11</v>
      </c>
      <c r="D443" s="10" t="s">
        <v>40</v>
      </c>
      <c r="E443" s="10" t="s">
        <v>247</v>
      </c>
      <c r="F443" s="10" t="s">
        <v>13</v>
      </c>
      <c r="G443" s="20">
        <f>SUM(G444+G453+G464+G467)</f>
        <v>27850020.68</v>
      </c>
      <c r="H443" s="20">
        <f>SUM(H444+H453+H464+H467)</f>
        <v>22999615.800000001</v>
      </c>
      <c r="I443" s="20">
        <f>SUM(I444+I453+I464+I467)</f>
        <v>23375931.82</v>
      </c>
    </row>
    <row r="444" spans="1:9" ht="31.5" x14ac:dyDescent="0.25">
      <c r="A444" s="2" t="s">
        <v>598</v>
      </c>
      <c r="B444" s="10"/>
      <c r="C444" s="10" t="s">
        <v>11</v>
      </c>
      <c r="D444" s="10" t="s">
        <v>40</v>
      </c>
      <c r="E444" s="10" t="s">
        <v>248</v>
      </c>
      <c r="F444" s="10" t="s">
        <v>13</v>
      </c>
      <c r="G444" s="20">
        <f>SUM(G447+G450+G445)</f>
        <v>5649300</v>
      </c>
      <c r="H444" s="20">
        <f t="shared" ref="H444:I444" si="140">SUM(H447+H450+H445)</f>
        <v>5649300</v>
      </c>
      <c r="I444" s="20">
        <f t="shared" si="140"/>
        <v>6109800</v>
      </c>
    </row>
    <row r="445" spans="1:9" ht="63" x14ac:dyDescent="0.25">
      <c r="A445" s="2" t="s">
        <v>599</v>
      </c>
      <c r="B445" s="10"/>
      <c r="C445" s="10" t="s">
        <v>11</v>
      </c>
      <c r="D445" s="10" t="s">
        <v>40</v>
      </c>
      <c r="E445" s="10" t="s">
        <v>809</v>
      </c>
      <c r="F445" s="10" t="s">
        <v>26</v>
      </c>
      <c r="G445" s="20">
        <f>SUM(G446:G446)</f>
        <v>2882700</v>
      </c>
      <c r="H445" s="20">
        <f>SUM(H446:H446)</f>
        <v>2882700</v>
      </c>
      <c r="I445" s="20">
        <f>SUM(I446:I446)</f>
        <v>802400</v>
      </c>
    </row>
    <row r="446" spans="1:9" x14ac:dyDescent="0.25">
      <c r="A446" s="2" t="s">
        <v>376</v>
      </c>
      <c r="B446" s="10"/>
      <c r="C446" s="10"/>
      <c r="D446" s="10"/>
      <c r="E446" s="10"/>
      <c r="F446" s="10"/>
      <c r="G446" s="20">
        <v>2882700</v>
      </c>
      <c r="H446" s="20">
        <v>2882700</v>
      </c>
      <c r="I446" s="20">
        <v>802400</v>
      </c>
    </row>
    <row r="447" spans="1:9" ht="31.5" x14ac:dyDescent="0.25">
      <c r="A447" s="2" t="s">
        <v>396</v>
      </c>
      <c r="B447" s="10"/>
      <c r="C447" s="10" t="s">
        <v>11</v>
      </c>
      <c r="D447" s="10" t="s">
        <v>40</v>
      </c>
      <c r="E447" s="10" t="s">
        <v>381</v>
      </c>
      <c r="F447" s="10" t="s">
        <v>26</v>
      </c>
      <c r="G447" s="20">
        <f>SUM(G448+G449)</f>
        <v>2766600</v>
      </c>
      <c r="H447" s="20">
        <f>SUM(H448+H449)</f>
        <v>2766600</v>
      </c>
      <c r="I447" s="20">
        <f>SUM(I448+I449)</f>
        <v>2766600</v>
      </c>
    </row>
    <row r="448" spans="1:9" x14ac:dyDescent="0.25">
      <c r="A448" s="2" t="s">
        <v>374</v>
      </c>
      <c r="B448" s="10"/>
      <c r="C448" s="10"/>
      <c r="D448" s="10"/>
      <c r="E448" s="10"/>
      <c r="F448" s="10"/>
      <c r="G448" s="20">
        <v>1315600</v>
      </c>
      <c r="H448" s="20">
        <v>1315600</v>
      </c>
      <c r="I448" s="20">
        <v>1315600</v>
      </c>
    </row>
    <row r="449" spans="1:9" x14ac:dyDescent="0.25">
      <c r="A449" s="2" t="s">
        <v>376</v>
      </c>
      <c r="B449" s="10"/>
      <c r="C449" s="10"/>
      <c r="D449" s="10"/>
      <c r="E449" s="10"/>
      <c r="F449" s="10"/>
      <c r="G449" s="20">
        <v>1451000</v>
      </c>
      <c r="H449" s="20">
        <v>1451000</v>
      </c>
      <c r="I449" s="20">
        <v>1451000</v>
      </c>
    </row>
    <row r="450" spans="1:9" ht="63" x14ac:dyDescent="0.25">
      <c r="A450" s="2" t="s">
        <v>599</v>
      </c>
      <c r="B450" s="10"/>
      <c r="C450" s="10" t="s">
        <v>11</v>
      </c>
      <c r="D450" s="10" t="s">
        <v>40</v>
      </c>
      <c r="E450" s="10" t="s">
        <v>600</v>
      </c>
      <c r="F450" s="10" t="s">
        <v>26</v>
      </c>
      <c r="G450" s="20">
        <f>SUM(G451:G452)</f>
        <v>0</v>
      </c>
      <c r="H450" s="20">
        <f>SUM(H451:H452)</f>
        <v>0</v>
      </c>
      <c r="I450" s="20">
        <f>SUM(I451:I452)</f>
        <v>2540800</v>
      </c>
    </row>
    <row r="451" spans="1:9" x14ac:dyDescent="0.25">
      <c r="A451" s="2" t="s">
        <v>374</v>
      </c>
      <c r="B451" s="10"/>
      <c r="C451" s="10"/>
      <c r="D451" s="10"/>
      <c r="E451" s="10"/>
      <c r="F451" s="10"/>
      <c r="G451" s="20">
        <v>0</v>
      </c>
      <c r="H451" s="20">
        <v>0</v>
      </c>
      <c r="I451" s="20">
        <v>2540800</v>
      </c>
    </row>
    <row r="452" spans="1:9" x14ac:dyDescent="0.25">
      <c r="A452" s="2" t="s">
        <v>376</v>
      </c>
      <c r="B452" s="10"/>
      <c r="C452" s="10"/>
      <c r="D452" s="10"/>
      <c r="E452" s="10"/>
      <c r="F452" s="10"/>
      <c r="G452" s="20">
        <v>0</v>
      </c>
      <c r="H452" s="20">
        <v>0</v>
      </c>
      <c r="I452" s="20">
        <v>0</v>
      </c>
    </row>
    <row r="453" spans="1:9" ht="31.5" x14ac:dyDescent="0.25">
      <c r="A453" s="2" t="s">
        <v>602</v>
      </c>
      <c r="B453" s="10"/>
      <c r="C453" s="10" t="s">
        <v>11</v>
      </c>
      <c r="D453" s="10" t="s">
        <v>40</v>
      </c>
      <c r="E453" s="10" t="s">
        <v>601</v>
      </c>
      <c r="F453" s="10" t="s">
        <v>13</v>
      </c>
      <c r="G453" s="20">
        <f>SUM(G454)</f>
        <v>7381623.6799999997</v>
      </c>
      <c r="H453" s="20">
        <f>SUM(H454)</f>
        <v>8713515.8000000007</v>
      </c>
      <c r="I453" s="20">
        <f>SUM(I454)</f>
        <v>8679331.8200000003</v>
      </c>
    </row>
    <row r="454" spans="1:9" x14ac:dyDescent="0.25">
      <c r="A454" s="2" t="s">
        <v>377</v>
      </c>
      <c r="B454" s="10"/>
      <c r="C454" s="10" t="s">
        <v>11</v>
      </c>
      <c r="D454" s="10" t="s">
        <v>40</v>
      </c>
      <c r="E454" s="10" t="s">
        <v>601</v>
      </c>
      <c r="F454" s="10" t="s">
        <v>26</v>
      </c>
      <c r="G454" s="20">
        <f>SUM(G456+G459+G461)</f>
        <v>7381623.6799999997</v>
      </c>
      <c r="H454" s="20">
        <f>SUM(H456+H459+H461)</f>
        <v>8713515.8000000007</v>
      </c>
      <c r="I454" s="20">
        <f>SUM(I456+I459+I461)</f>
        <v>8679331.8200000003</v>
      </c>
    </row>
    <row r="455" spans="1:9" x14ac:dyDescent="0.25">
      <c r="A455" s="2" t="s">
        <v>617</v>
      </c>
      <c r="B455" s="10"/>
      <c r="C455" s="10"/>
      <c r="D455" s="10"/>
      <c r="E455" s="10"/>
      <c r="F455" s="10"/>
      <c r="G455" s="20"/>
      <c r="H455" s="20"/>
      <c r="I455" s="20"/>
    </row>
    <row r="456" spans="1:9" ht="85.5" customHeight="1" x14ac:dyDescent="0.25">
      <c r="A456" s="2" t="s">
        <v>597</v>
      </c>
      <c r="B456" s="10"/>
      <c r="C456" s="10" t="s">
        <v>11</v>
      </c>
      <c r="D456" s="10" t="s">
        <v>40</v>
      </c>
      <c r="E456" s="10" t="s">
        <v>603</v>
      </c>
      <c r="F456" s="10" t="s">
        <v>26</v>
      </c>
      <c r="G456" s="20">
        <f>SUM(G457:G458)</f>
        <v>5353423.68</v>
      </c>
      <c r="H456" s="20">
        <f>SUM(H457:H458)</f>
        <v>5375515.7999999998</v>
      </c>
      <c r="I456" s="20">
        <f>SUM(I457:I458)</f>
        <v>5361831.82</v>
      </c>
    </row>
    <row r="457" spans="1:9" ht="24.75" customHeight="1" x14ac:dyDescent="0.25">
      <c r="A457" s="2" t="s">
        <v>374</v>
      </c>
      <c r="B457" s="10"/>
      <c r="C457" s="10"/>
      <c r="D457" s="10"/>
      <c r="E457" s="10"/>
      <c r="F457" s="10"/>
      <c r="G457" s="20">
        <v>747250</v>
      </c>
      <c r="H457" s="20">
        <v>764040</v>
      </c>
      <c r="I457" s="20">
        <v>753640</v>
      </c>
    </row>
    <row r="458" spans="1:9" ht="17.25" customHeight="1" x14ac:dyDescent="0.25">
      <c r="A458" s="2" t="s">
        <v>376</v>
      </c>
      <c r="B458" s="10"/>
      <c r="C458" s="10"/>
      <c r="D458" s="10"/>
      <c r="E458" s="10"/>
      <c r="F458" s="10"/>
      <c r="G458" s="20">
        <v>4606173.68</v>
      </c>
      <c r="H458" s="20">
        <v>4611475.8</v>
      </c>
      <c r="I458" s="20">
        <v>4608191.82</v>
      </c>
    </row>
    <row r="459" spans="1:9" ht="59.25" customHeight="1" x14ac:dyDescent="0.25">
      <c r="A459" s="2" t="s">
        <v>619</v>
      </c>
      <c r="B459" s="10"/>
      <c r="C459" s="10" t="s">
        <v>11</v>
      </c>
      <c r="D459" s="10" t="s">
        <v>40</v>
      </c>
      <c r="E459" s="10" t="s">
        <v>618</v>
      </c>
      <c r="F459" s="10" t="s">
        <v>26</v>
      </c>
      <c r="G459" s="20">
        <f>SUM(G460)</f>
        <v>265600</v>
      </c>
      <c r="H459" s="20">
        <f>SUM(H460)</f>
        <v>1641300</v>
      </c>
      <c r="I459" s="20">
        <f>SUM(I460)</f>
        <v>1641300</v>
      </c>
    </row>
    <row r="460" spans="1:9" ht="18.75" customHeight="1" x14ac:dyDescent="0.25">
      <c r="A460" s="2" t="s">
        <v>376</v>
      </c>
      <c r="B460" s="10"/>
      <c r="C460" s="10"/>
      <c r="D460" s="10"/>
      <c r="E460" s="10"/>
      <c r="F460" s="10"/>
      <c r="G460" s="20">
        <v>265600</v>
      </c>
      <c r="H460" s="20">
        <v>1641300</v>
      </c>
      <c r="I460" s="20">
        <v>1641300</v>
      </c>
    </row>
    <row r="461" spans="1:9" ht="47.25" x14ac:dyDescent="0.25">
      <c r="A461" s="2" t="s">
        <v>699</v>
      </c>
      <c r="B461" s="10"/>
      <c r="C461" s="10" t="s">
        <v>11</v>
      </c>
      <c r="D461" s="10" t="s">
        <v>40</v>
      </c>
      <c r="E461" s="10" t="s">
        <v>618</v>
      </c>
      <c r="F461" s="10" t="s">
        <v>26</v>
      </c>
      <c r="G461" s="20">
        <f>SUM(G462:G463)</f>
        <v>1762600</v>
      </c>
      <c r="H461" s="20">
        <f>SUM(H462:H463)</f>
        <v>1696700</v>
      </c>
      <c r="I461" s="20">
        <f>SUM(I462:I463)</f>
        <v>1676200</v>
      </c>
    </row>
    <row r="462" spans="1:9" x14ac:dyDescent="0.25">
      <c r="A462" s="2" t="s">
        <v>374</v>
      </c>
      <c r="B462" s="10"/>
      <c r="C462" s="10"/>
      <c r="D462" s="10"/>
      <c r="E462" s="10"/>
      <c r="F462" s="10"/>
      <c r="G462" s="20">
        <v>569300</v>
      </c>
      <c r="H462" s="20">
        <v>503400</v>
      </c>
      <c r="I462" s="20">
        <v>482900</v>
      </c>
    </row>
    <row r="463" spans="1:9" x14ac:dyDescent="0.25">
      <c r="A463" s="2" t="s">
        <v>376</v>
      </c>
      <c r="B463" s="10"/>
      <c r="C463" s="10"/>
      <c r="D463" s="10"/>
      <c r="E463" s="10"/>
      <c r="F463" s="10"/>
      <c r="G463" s="20">
        <v>1193300</v>
      </c>
      <c r="H463" s="20">
        <v>1193300</v>
      </c>
      <c r="I463" s="20">
        <v>1193300</v>
      </c>
    </row>
    <row r="464" spans="1:9" ht="78.75" x14ac:dyDescent="0.25">
      <c r="A464" s="2" t="s">
        <v>610</v>
      </c>
      <c r="B464" s="10"/>
      <c r="C464" s="10" t="s">
        <v>11</v>
      </c>
      <c r="D464" s="10" t="s">
        <v>40</v>
      </c>
      <c r="E464" s="10" t="s">
        <v>609</v>
      </c>
      <c r="F464" s="10" t="s">
        <v>13</v>
      </c>
      <c r="G464" s="20">
        <f t="shared" ref="G464:I465" si="141">SUM(G465)</f>
        <v>500000</v>
      </c>
      <c r="H464" s="20">
        <f t="shared" si="141"/>
        <v>550000</v>
      </c>
      <c r="I464" s="20">
        <f t="shared" si="141"/>
        <v>500000</v>
      </c>
    </row>
    <row r="465" spans="1:9" ht="31.5" x14ac:dyDescent="0.25">
      <c r="A465" s="2" t="s">
        <v>700</v>
      </c>
      <c r="B465" s="10"/>
      <c r="C465" s="10" t="s">
        <v>11</v>
      </c>
      <c r="D465" s="10" t="s">
        <v>40</v>
      </c>
      <c r="E465" s="10" t="s">
        <v>608</v>
      </c>
      <c r="F465" s="10" t="s">
        <v>13</v>
      </c>
      <c r="G465" s="20">
        <f t="shared" si="141"/>
        <v>500000</v>
      </c>
      <c r="H465" s="20">
        <f t="shared" si="141"/>
        <v>550000</v>
      </c>
      <c r="I465" s="20">
        <f t="shared" si="141"/>
        <v>500000</v>
      </c>
    </row>
    <row r="466" spans="1:9" ht="31.5" x14ac:dyDescent="0.25">
      <c r="A466" s="2" t="s">
        <v>23</v>
      </c>
      <c r="B466" s="10"/>
      <c r="C466" s="10" t="s">
        <v>11</v>
      </c>
      <c r="D466" s="10" t="s">
        <v>40</v>
      </c>
      <c r="E466" s="10" t="s">
        <v>608</v>
      </c>
      <c r="F466" s="10" t="s">
        <v>24</v>
      </c>
      <c r="G466" s="20">
        <v>500000</v>
      </c>
      <c r="H466" s="20">
        <v>550000</v>
      </c>
      <c r="I466" s="20">
        <v>500000</v>
      </c>
    </row>
    <row r="467" spans="1:9" ht="31.5" x14ac:dyDescent="0.25">
      <c r="A467" s="2" t="s">
        <v>595</v>
      </c>
      <c r="B467" s="10"/>
      <c r="C467" s="10" t="s">
        <v>11</v>
      </c>
      <c r="D467" s="10" t="s">
        <v>40</v>
      </c>
      <c r="E467" s="10" t="s">
        <v>594</v>
      </c>
      <c r="F467" s="10" t="s">
        <v>13</v>
      </c>
      <c r="G467" s="20">
        <f t="shared" ref="G467:I469" si="142">SUM(G468)</f>
        <v>14319097</v>
      </c>
      <c r="H467" s="20">
        <f t="shared" si="142"/>
        <v>8086800</v>
      </c>
      <c r="I467" s="20">
        <f t="shared" si="142"/>
        <v>8086800</v>
      </c>
    </row>
    <row r="468" spans="1:9" ht="47.25" x14ac:dyDescent="0.25">
      <c r="A468" s="2" t="s">
        <v>596</v>
      </c>
      <c r="B468" s="10"/>
      <c r="C468" s="10" t="s">
        <v>11</v>
      </c>
      <c r="D468" s="10" t="s">
        <v>40</v>
      </c>
      <c r="E468" s="10" t="s">
        <v>593</v>
      </c>
      <c r="F468" s="10" t="s">
        <v>13</v>
      </c>
      <c r="G468" s="20">
        <f t="shared" si="142"/>
        <v>14319097</v>
      </c>
      <c r="H468" s="20">
        <f t="shared" si="142"/>
        <v>8086800</v>
      </c>
      <c r="I468" s="20">
        <f t="shared" si="142"/>
        <v>8086800</v>
      </c>
    </row>
    <row r="469" spans="1:9" x14ac:dyDescent="0.25">
      <c r="A469" s="2" t="s">
        <v>377</v>
      </c>
      <c r="B469" s="10"/>
      <c r="C469" s="10" t="s">
        <v>11</v>
      </c>
      <c r="D469" s="10" t="s">
        <v>40</v>
      </c>
      <c r="E469" s="10" t="s">
        <v>593</v>
      </c>
      <c r="F469" s="10" t="s">
        <v>26</v>
      </c>
      <c r="G469" s="20">
        <f t="shared" si="142"/>
        <v>14319097</v>
      </c>
      <c r="H469" s="20">
        <f t="shared" si="142"/>
        <v>8086800</v>
      </c>
      <c r="I469" s="20">
        <f t="shared" si="142"/>
        <v>8086800</v>
      </c>
    </row>
    <row r="470" spans="1:9" x14ac:dyDescent="0.25">
      <c r="A470" s="2" t="s">
        <v>376</v>
      </c>
      <c r="B470" s="10"/>
      <c r="C470" s="10"/>
      <c r="D470" s="10"/>
      <c r="E470" s="10"/>
      <c r="F470" s="10"/>
      <c r="G470" s="20">
        <v>14319097</v>
      </c>
      <c r="H470" s="20">
        <v>8086800</v>
      </c>
      <c r="I470" s="20">
        <v>8086800</v>
      </c>
    </row>
    <row r="471" spans="1:9" ht="47.25" x14ac:dyDescent="0.25">
      <c r="A471" s="2" t="s">
        <v>249</v>
      </c>
      <c r="B471" s="10"/>
      <c r="C471" s="10" t="s">
        <v>11</v>
      </c>
      <c r="D471" s="10" t="s">
        <v>40</v>
      </c>
      <c r="E471" s="10" t="s">
        <v>611</v>
      </c>
      <c r="F471" s="10" t="s">
        <v>13</v>
      </c>
      <c r="G471" s="20">
        <f>SUM(G474+G472)</f>
        <v>5400972</v>
      </c>
      <c r="H471" s="20">
        <f t="shared" ref="H471:I471" si="143">SUM(H474+H472)</f>
        <v>3941700</v>
      </c>
      <c r="I471" s="20">
        <f t="shared" si="143"/>
        <v>3941700</v>
      </c>
    </row>
    <row r="472" spans="1:9" ht="33" customHeight="1" x14ac:dyDescent="0.25">
      <c r="A472" s="2" t="s">
        <v>544</v>
      </c>
      <c r="B472" s="10"/>
      <c r="C472" s="10" t="s">
        <v>11</v>
      </c>
      <c r="D472" s="10" t="s">
        <v>40</v>
      </c>
      <c r="E472" s="10" t="s">
        <v>835</v>
      </c>
      <c r="F472" s="10" t="s">
        <v>13</v>
      </c>
      <c r="G472" s="20">
        <f>SUM(G473)</f>
        <v>609272</v>
      </c>
      <c r="H472" s="20">
        <f t="shared" ref="H472:I472" si="144">SUM(H473)</f>
        <v>0</v>
      </c>
      <c r="I472" s="20">
        <f t="shared" si="144"/>
        <v>0</v>
      </c>
    </row>
    <row r="473" spans="1:9" ht="110.25" x14ac:dyDescent="0.25">
      <c r="A473" s="28" t="s">
        <v>550</v>
      </c>
      <c r="B473" s="10"/>
      <c r="C473" s="10" t="s">
        <v>11</v>
      </c>
      <c r="D473" s="10" t="s">
        <v>40</v>
      </c>
      <c r="E473" s="10" t="s">
        <v>835</v>
      </c>
      <c r="F473" s="10" t="s">
        <v>17</v>
      </c>
      <c r="G473" s="20">
        <v>609272</v>
      </c>
      <c r="H473" s="20">
        <v>0</v>
      </c>
      <c r="I473" s="20">
        <v>0</v>
      </c>
    </row>
    <row r="474" spans="1:9" ht="181.5" customHeight="1" x14ac:dyDescent="0.25">
      <c r="A474" s="2" t="s">
        <v>631</v>
      </c>
      <c r="B474" s="10"/>
      <c r="C474" s="10" t="s">
        <v>11</v>
      </c>
      <c r="D474" s="10" t="s">
        <v>40</v>
      </c>
      <c r="E474" s="10" t="s">
        <v>612</v>
      </c>
      <c r="F474" s="10" t="s">
        <v>13</v>
      </c>
      <c r="G474" s="20">
        <f>SUM(G475:G477)</f>
        <v>4791700</v>
      </c>
      <c r="H474" s="20">
        <f>SUM(H475:H477)</f>
        <v>3941700</v>
      </c>
      <c r="I474" s="20">
        <f>SUM(I475:I477)</f>
        <v>3941700</v>
      </c>
    </row>
    <row r="475" spans="1:9" ht="110.25" x14ac:dyDescent="0.25">
      <c r="A475" s="28" t="s">
        <v>550</v>
      </c>
      <c r="B475" s="10"/>
      <c r="C475" s="10" t="s">
        <v>11</v>
      </c>
      <c r="D475" s="10" t="s">
        <v>40</v>
      </c>
      <c r="E475" s="10" t="s">
        <v>612</v>
      </c>
      <c r="F475" s="10" t="s">
        <v>17</v>
      </c>
      <c r="G475" s="20">
        <v>3487300</v>
      </c>
      <c r="H475" s="20">
        <v>3487300</v>
      </c>
      <c r="I475" s="20">
        <v>3487300</v>
      </c>
    </row>
    <row r="476" spans="1:9" ht="31.5" x14ac:dyDescent="0.25">
      <c r="A476" s="2" t="s">
        <v>23</v>
      </c>
      <c r="B476" s="10"/>
      <c r="C476" s="10" t="s">
        <v>11</v>
      </c>
      <c r="D476" s="10" t="s">
        <v>40</v>
      </c>
      <c r="E476" s="10" t="s">
        <v>612</v>
      </c>
      <c r="F476" s="10" t="s">
        <v>24</v>
      </c>
      <c r="G476" s="20">
        <v>1299400</v>
      </c>
      <c r="H476" s="20">
        <v>449400</v>
      </c>
      <c r="I476" s="20">
        <v>449400</v>
      </c>
    </row>
    <row r="477" spans="1:9" x14ac:dyDescent="0.25">
      <c r="A477" s="2" t="s">
        <v>25</v>
      </c>
      <c r="B477" s="15"/>
      <c r="C477" s="10" t="s">
        <v>11</v>
      </c>
      <c r="D477" s="10" t="s">
        <v>40</v>
      </c>
      <c r="E477" s="10" t="s">
        <v>612</v>
      </c>
      <c r="F477" s="10" t="s">
        <v>26</v>
      </c>
      <c r="G477" s="20">
        <v>5000</v>
      </c>
      <c r="H477" s="20">
        <v>5000</v>
      </c>
      <c r="I477" s="20">
        <v>5000</v>
      </c>
    </row>
    <row r="478" spans="1:9" ht="94.5" x14ac:dyDescent="0.25">
      <c r="A478" s="2" t="s">
        <v>728</v>
      </c>
      <c r="B478" s="10"/>
      <c r="C478" s="10" t="s">
        <v>11</v>
      </c>
      <c r="D478" s="10" t="s">
        <v>40</v>
      </c>
      <c r="E478" s="10" t="s">
        <v>604</v>
      </c>
      <c r="F478" s="10" t="s">
        <v>13</v>
      </c>
      <c r="G478" s="20">
        <f>SUM(G480)</f>
        <v>396400</v>
      </c>
      <c r="H478" s="20">
        <f>SUM(H480)</f>
        <v>396400</v>
      </c>
      <c r="I478" s="20">
        <f>SUM(I480)</f>
        <v>396400</v>
      </c>
    </row>
    <row r="479" spans="1:9" ht="63" x14ac:dyDescent="0.25">
      <c r="A479" s="43" t="s">
        <v>606</v>
      </c>
      <c r="B479" s="10"/>
      <c r="C479" s="10" t="s">
        <v>11</v>
      </c>
      <c r="D479" s="10" t="s">
        <v>40</v>
      </c>
      <c r="E479" s="10" t="s">
        <v>250</v>
      </c>
      <c r="F479" s="10" t="s">
        <v>13</v>
      </c>
      <c r="G479" s="20">
        <f t="shared" ref="G479:I479" si="145">SUM(G480)</f>
        <v>396400</v>
      </c>
      <c r="H479" s="20">
        <f t="shared" si="145"/>
        <v>396400</v>
      </c>
      <c r="I479" s="20">
        <f t="shared" si="145"/>
        <v>396400</v>
      </c>
    </row>
    <row r="480" spans="1:9" ht="126" x14ac:dyDescent="0.25">
      <c r="A480" s="43" t="s">
        <v>607</v>
      </c>
      <c r="B480" s="10"/>
      <c r="C480" s="10" t="s">
        <v>11</v>
      </c>
      <c r="D480" s="10" t="s">
        <v>40</v>
      </c>
      <c r="E480" s="10" t="s">
        <v>605</v>
      </c>
      <c r="F480" s="10" t="s">
        <v>13</v>
      </c>
      <c r="G480" s="20">
        <f>SUM(G482)</f>
        <v>396400</v>
      </c>
      <c r="H480" s="20">
        <f>SUM(H482)</f>
        <v>396400</v>
      </c>
      <c r="I480" s="20">
        <f>SUM(I482)</f>
        <v>396400</v>
      </c>
    </row>
    <row r="481" spans="1:9" x14ac:dyDescent="0.25">
      <c r="A481" s="2" t="s">
        <v>25</v>
      </c>
      <c r="B481" s="10"/>
      <c r="C481" s="10" t="s">
        <v>11</v>
      </c>
      <c r="D481" s="10" t="s">
        <v>40</v>
      </c>
      <c r="E481" s="10" t="s">
        <v>605</v>
      </c>
      <c r="F481" s="10" t="s">
        <v>26</v>
      </c>
      <c r="G481" s="20">
        <v>396400</v>
      </c>
      <c r="H481" s="20">
        <v>396400</v>
      </c>
      <c r="I481" s="20">
        <v>396400</v>
      </c>
    </row>
    <row r="482" spans="1:9" x14ac:dyDescent="0.25">
      <c r="A482" s="2" t="s">
        <v>376</v>
      </c>
      <c r="B482" s="10"/>
      <c r="C482" s="10"/>
      <c r="D482" s="10"/>
      <c r="E482" s="10"/>
      <c r="F482" s="10"/>
      <c r="G482" s="20">
        <v>396400</v>
      </c>
      <c r="H482" s="20">
        <v>396400</v>
      </c>
      <c r="I482" s="20">
        <v>396400</v>
      </c>
    </row>
    <row r="483" spans="1:9" ht="63" x14ac:dyDescent="0.25">
      <c r="A483" s="1" t="s">
        <v>467</v>
      </c>
      <c r="B483" s="69" t="s">
        <v>251</v>
      </c>
      <c r="C483" s="3"/>
      <c r="D483" s="3"/>
      <c r="E483" s="69"/>
      <c r="F483" s="3"/>
      <c r="G483" s="26">
        <f>SUM(G484+G502+G524+G532)</f>
        <v>325123400</v>
      </c>
      <c r="H483" s="26">
        <f>SUM(H484+H502+H524+H532)</f>
        <v>4594900</v>
      </c>
      <c r="I483" s="26">
        <f>SUM(I484+I502+I524+I532)</f>
        <v>4367000</v>
      </c>
    </row>
    <row r="484" spans="1:9" x14ac:dyDescent="0.25">
      <c r="A484" s="1" t="s">
        <v>244</v>
      </c>
      <c r="B484" s="69"/>
      <c r="C484" s="69" t="s">
        <v>11</v>
      </c>
      <c r="D484" s="69" t="s">
        <v>36</v>
      </c>
      <c r="E484" s="12" t="s">
        <v>12</v>
      </c>
      <c r="F484" s="69" t="s">
        <v>13</v>
      </c>
      <c r="G484" s="26">
        <f>SUM(G491+G486)</f>
        <v>35058200</v>
      </c>
      <c r="H484" s="26">
        <f t="shared" ref="H484:I484" si="146">SUM(H491+H486)</f>
        <v>4367000</v>
      </c>
      <c r="I484" s="26">
        <f t="shared" si="146"/>
        <v>4367000</v>
      </c>
    </row>
    <row r="485" spans="1:9" x14ac:dyDescent="0.25">
      <c r="A485" s="2" t="s">
        <v>252</v>
      </c>
      <c r="B485" s="3"/>
      <c r="C485" s="3" t="s">
        <v>11</v>
      </c>
      <c r="D485" s="3" t="s">
        <v>78</v>
      </c>
      <c r="E485" s="10" t="s">
        <v>12</v>
      </c>
      <c r="F485" s="3" t="s">
        <v>13</v>
      </c>
      <c r="G485" s="25">
        <f>G486</f>
        <v>29756957</v>
      </c>
      <c r="H485" s="25">
        <f t="shared" ref="H485:I485" si="147">H486</f>
        <v>0</v>
      </c>
      <c r="I485" s="25">
        <f t="shared" si="147"/>
        <v>0</v>
      </c>
    </row>
    <row r="486" spans="1:9" ht="72.75" customHeight="1" x14ac:dyDescent="0.25">
      <c r="A486" s="1" t="s">
        <v>457</v>
      </c>
      <c r="B486" s="69"/>
      <c r="C486" s="69" t="s">
        <v>11</v>
      </c>
      <c r="D486" s="69" t="s">
        <v>78</v>
      </c>
      <c r="E486" s="12" t="s">
        <v>394</v>
      </c>
      <c r="F486" s="69" t="s">
        <v>13</v>
      </c>
      <c r="G486" s="26">
        <f>SUM(G490)</f>
        <v>29756957</v>
      </c>
      <c r="H486" s="26">
        <f t="shared" ref="H486:I486" si="148">SUM(H490)</f>
        <v>0</v>
      </c>
      <c r="I486" s="26">
        <f t="shared" si="148"/>
        <v>0</v>
      </c>
    </row>
    <row r="487" spans="1:9" ht="75.75" customHeight="1" x14ac:dyDescent="0.25">
      <c r="A487" s="2" t="s">
        <v>850</v>
      </c>
      <c r="B487" s="3"/>
      <c r="C487" s="3" t="s">
        <v>11</v>
      </c>
      <c r="D487" s="3" t="s">
        <v>78</v>
      </c>
      <c r="E487" s="10" t="s">
        <v>395</v>
      </c>
      <c r="F487" s="3" t="s">
        <v>13</v>
      </c>
      <c r="G487" s="25">
        <f>SUM(G490)</f>
        <v>29756957</v>
      </c>
      <c r="H487" s="25">
        <f t="shared" ref="H487:I487" si="149">SUM(H490)</f>
        <v>0</v>
      </c>
      <c r="I487" s="25">
        <f t="shared" si="149"/>
        <v>0</v>
      </c>
    </row>
    <row r="488" spans="1:9" x14ac:dyDescent="0.25">
      <c r="A488" s="2" t="s">
        <v>851</v>
      </c>
      <c r="B488" s="3"/>
      <c r="C488" s="3" t="s">
        <v>11</v>
      </c>
      <c r="D488" s="3" t="s">
        <v>78</v>
      </c>
      <c r="E488" s="10" t="s">
        <v>837</v>
      </c>
      <c r="F488" s="3" t="s">
        <v>13</v>
      </c>
      <c r="G488" s="25">
        <f>SUM(G490)</f>
        <v>29756957</v>
      </c>
      <c r="H488" s="25">
        <f t="shared" ref="H488:I488" si="150">SUM(H490)</f>
        <v>0</v>
      </c>
      <c r="I488" s="25">
        <f t="shared" si="150"/>
        <v>0</v>
      </c>
    </row>
    <row r="489" spans="1:9" ht="54" customHeight="1" x14ac:dyDescent="0.25">
      <c r="A489" s="2" t="s">
        <v>852</v>
      </c>
      <c r="B489" s="3"/>
      <c r="C489" s="3" t="s">
        <v>11</v>
      </c>
      <c r="D489" s="3" t="s">
        <v>78</v>
      </c>
      <c r="E489" s="10" t="s">
        <v>836</v>
      </c>
      <c r="F489" s="3" t="s">
        <v>13</v>
      </c>
      <c r="G489" s="25">
        <f>SUM(G490)</f>
        <v>29756957</v>
      </c>
      <c r="H489" s="25">
        <f t="shared" ref="H489:I489" si="151">SUM(H490)</f>
        <v>0</v>
      </c>
      <c r="I489" s="25">
        <f t="shared" si="151"/>
        <v>0</v>
      </c>
    </row>
    <row r="490" spans="1:9" x14ac:dyDescent="0.25">
      <c r="A490" s="2" t="s">
        <v>253</v>
      </c>
      <c r="B490" s="3"/>
      <c r="C490" s="3" t="s">
        <v>11</v>
      </c>
      <c r="D490" s="3" t="s">
        <v>78</v>
      </c>
      <c r="E490" s="10" t="s">
        <v>836</v>
      </c>
      <c r="F490" s="3" t="s">
        <v>254</v>
      </c>
      <c r="G490" s="25">
        <v>29756957</v>
      </c>
      <c r="H490" s="25">
        <v>0</v>
      </c>
      <c r="I490" s="25">
        <v>0</v>
      </c>
    </row>
    <row r="491" spans="1:9" ht="31.5" x14ac:dyDescent="0.25">
      <c r="A491" s="1" t="s">
        <v>255</v>
      </c>
      <c r="B491" s="37"/>
      <c r="C491" s="69" t="s">
        <v>11</v>
      </c>
      <c r="D491" s="69" t="s">
        <v>256</v>
      </c>
      <c r="E491" s="12" t="s">
        <v>12</v>
      </c>
      <c r="F491" s="69" t="s">
        <v>13</v>
      </c>
      <c r="G491" s="26">
        <f t="shared" ref="G491:I491" si="152">SUM(G492)</f>
        <v>5301243</v>
      </c>
      <c r="H491" s="26">
        <f t="shared" si="152"/>
        <v>4367000</v>
      </c>
      <c r="I491" s="26">
        <f t="shared" si="152"/>
        <v>4367000</v>
      </c>
    </row>
    <row r="492" spans="1:9" x14ac:dyDescent="0.25">
      <c r="A492" s="1" t="s">
        <v>46</v>
      </c>
      <c r="B492" s="69"/>
      <c r="C492" s="69" t="s">
        <v>11</v>
      </c>
      <c r="D492" s="69" t="s">
        <v>256</v>
      </c>
      <c r="E492" s="69" t="s">
        <v>47</v>
      </c>
      <c r="F492" s="69" t="s">
        <v>13</v>
      </c>
      <c r="G492" s="26">
        <f>SUM(G493)</f>
        <v>5301243</v>
      </c>
      <c r="H492" s="26">
        <f>SUM(H493)</f>
        <v>4367000</v>
      </c>
      <c r="I492" s="26">
        <f>SUM(I493)</f>
        <v>4367000</v>
      </c>
    </row>
    <row r="493" spans="1:9" ht="31.5" x14ac:dyDescent="0.25">
      <c r="A493" s="2" t="s">
        <v>14</v>
      </c>
      <c r="B493" s="3"/>
      <c r="C493" s="3" t="s">
        <v>11</v>
      </c>
      <c r="D493" s="3" t="s">
        <v>256</v>
      </c>
      <c r="E493" s="3" t="s">
        <v>15</v>
      </c>
      <c r="F493" s="3" t="s">
        <v>13</v>
      </c>
      <c r="G493" s="25">
        <f>SUM(G494+G499)</f>
        <v>5301243</v>
      </c>
      <c r="H493" s="25">
        <f>SUM(H494+H499)</f>
        <v>4367000</v>
      </c>
      <c r="I493" s="25">
        <f>SUM(I494+I499)</f>
        <v>4367000</v>
      </c>
    </row>
    <row r="494" spans="1:9" x14ac:dyDescent="0.25">
      <c r="A494" s="2" t="s">
        <v>232</v>
      </c>
      <c r="B494" s="3"/>
      <c r="C494" s="3" t="s">
        <v>11</v>
      </c>
      <c r="D494" s="3" t="s">
        <v>256</v>
      </c>
      <c r="E494" s="3" t="s">
        <v>257</v>
      </c>
      <c r="F494" s="3" t="s">
        <v>13</v>
      </c>
      <c r="G494" s="25">
        <f>SUM(G495)</f>
        <v>4831000</v>
      </c>
      <c r="H494" s="25">
        <f>SUM(H495)</f>
        <v>4367000</v>
      </c>
      <c r="I494" s="25">
        <f>SUM(I495)</f>
        <v>4367000</v>
      </c>
    </row>
    <row r="495" spans="1:9" ht="31.5" x14ac:dyDescent="0.25">
      <c r="A495" s="2" t="s">
        <v>258</v>
      </c>
      <c r="B495" s="15"/>
      <c r="C495" s="10" t="s">
        <v>11</v>
      </c>
      <c r="D495" s="10" t="s">
        <v>256</v>
      </c>
      <c r="E495" s="3" t="s">
        <v>16</v>
      </c>
      <c r="F495" s="10" t="s">
        <v>13</v>
      </c>
      <c r="G495" s="20">
        <f>SUM(G496:G498)</f>
        <v>4831000</v>
      </c>
      <c r="H495" s="20">
        <f>SUM(H496:H498)</f>
        <v>4367000</v>
      </c>
      <c r="I495" s="20">
        <f>SUM(I496:I498)</f>
        <v>4367000</v>
      </c>
    </row>
    <row r="496" spans="1:9" ht="110.25" x14ac:dyDescent="0.25">
      <c r="A496" s="28" t="s">
        <v>550</v>
      </c>
      <c r="B496" s="15"/>
      <c r="C496" s="10" t="s">
        <v>11</v>
      </c>
      <c r="D496" s="10" t="s">
        <v>256</v>
      </c>
      <c r="E496" s="3" t="s">
        <v>16</v>
      </c>
      <c r="F496" s="10" t="s">
        <v>17</v>
      </c>
      <c r="G496" s="20">
        <v>4674000</v>
      </c>
      <c r="H496" s="20">
        <v>4210000</v>
      </c>
      <c r="I496" s="20">
        <v>4210000</v>
      </c>
    </row>
    <row r="497" spans="1:9" ht="31.5" x14ac:dyDescent="0.25">
      <c r="A497" s="2" t="s">
        <v>23</v>
      </c>
      <c r="B497" s="15"/>
      <c r="C497" s="10" t="s">
        <v>11</v>
      </c>
      <c r="D497" s="10" t="s">
        <v>256</v>
      </c>
      <c r="E497" s="3" t="s">
        <v>16</v>
      </c>
      <c r="F497" s="10" t="s">
        <v>24</v>
      </c>
      <c r="G497" s="20">
        <v>156500</v>
      </c>
      <c r="H497" s="20">
        <v>156500</v>
      </c>
      <c r="I497" s="20">
        <v>156500</v>
      </c>
    </row>
    <row r="498" spans="1:9" x14ac:dyDescent="0.25">
      <c r="A498" s="2" t="s">
        <v>25</v>
      </c>
      <c r="B498" s="15"/>
      <c r="C498" s="10" t="s">
        <v>11</v>
      </c>
      <c r="D498" s="10" t="s">
        <v>256</v>
      </c>
      <c r="E498" s="3" t="s">
        <v>16</v>
      </c>
      <c r="F498" s="10" t="s">
        <v>26</v>
      </c>
      <c r="G498" s="20">
        <v>500</v>
      </c>
      <c r="H498" s="20">
        <v>500</v>
      </c>
      <c r="I498" s="20">
        <v>500</v>
      </c>
    </row>
    <row r="499" spans="1:9" ht="22.5" customHeight="1" x14ac:dyDescent="0.25">
      <c r="A499" s="2" t="s">
        <v>48</v>
      </c>
      <c r="B499" s="15"/>
      <c r="C499" s="10" t="s">
        <v>11</v>
      </c>
      <c r="D499" s="10" t="s">
        <v>256</v>
      </c>
      <c r="E499" s="3" t="s">
        <v>49</v>
      </c>
      <c r="F499" s="10" t="s">
        <v>13</v>
      </c>
      <c r="G499" s="20">
        <f t="shared" ref="G499:I500" si="153">SUM(G500)</f>
        <v>470243</v>
      </c>
      <c r="H499" s="20">
        <f t="shared" si="153"/>
        <v>0</v>
      </c>
      <c r="I499" s="20">
        <f t="shared" si="153"/>
        <v>0</v>
      </c>
    </row>
    <row r="500" spans="1:9" ht="77.25" customHeight="1" x14ac:dyDescent="0.25">
      <c r="A500" s="2" t="s">
        <v>623</v>
      </c>
      <c r="B500" s="15"/>
      <c r="C500" s="10" t="s">
        <v>11</v>
      </c>
      <c r="D500" s="10" t="s">
        <v>256</v>
      </c>
      <c r="E500" s="3" t="s">
        <v>622</v>
      </c>
      <c r="F500" s="10" t="s">
        <v>13</v>
      </c>
      <c r="G500" s="20">
        <f t="shared" si="153"/>
        <v>470243</v>
      </c>
      <c r="H500" s="20">
        <f t="shared" si="153"/>
        <v>0</v>
      </c>
      <c r="I500" s="20">
        <f t="shared" si="153"/>
        <v>0</v>
      </c>
    </row>
    <row r="501" spans="1:9" ht="31.5" x14ac:dyDescent="0.25">
      <c r="A501" s="2" t="s">
        <v>23</v>
      </c>
      <c r="B501" s="15"/>
      <c r="C501" s="10" t="s">
        <v>11</v>
      </c>
      <c r="D501" s="10" t="s">
        <v>256</v>
      </c>
      <c r="E501" s="3" t="s">
        <v>622</v>
      </c>
      <c r="F501" s="10" t="s">
        <v>24</v>
      </c>
      <c r="G501" s="20">
        <v>470243</v>
      </c>
      <c r="H501" s="20">
        <v>0</v>
      </c>
      <c r="I501" s="20">
        <v>0</v>
      </c>
    </row>
    <row r="502" spans="1:9" ht="31.5" x14ac:dyDescent="0.25">
      <c r="A502" s="1" t="s">
        <v>39</v>
      </c>
      <c r="B502" s="69"/>
      <c r="C502" s="69" t="s">
        <v>40</v>
      </c>
      <c r="D502" s="69" t="s">
        <v>36</v>
      </c>
      <c r="E502" s="69" t="s">
        <v>12</v>
      </c>
      <c r="F502" s="69" t="s">
        <v>13</v>
      </c>
      <c r="G502" s="26">
        <f t="shared" ref="G502:I504" si="154">SUM(G503)</f>
        <v>115405300</v>
      </c>
      <c r="H502" s="26">
        <f t="shared" si="154"/>
        <v>0</v>
      </c>
      <c r="I502" s="26">
        <f t="shared" si="154"/>
        <v>0</v>
      </c>
    </row>
    <row r="503" spans="1:9" x14ac:dyDescent="0.25">
      <c r="A503" s="1" t="s">
        <v>41</v>
      </c>
      <c r="B503" s="14"/>
      <c r="C503" s="69" t="s">
        <v>40</v>
      </c>
      <c r="D503" s="69" t="s">
        <v>37</v>
      </c>
      <c r="E503" s="69" t="s">
        <v>12</v>
      </c>
      <c r="F503" s="12" t="s">
        <v>13</v>
      </c>
      <c r="G503" s="24">
        <f t="shared" si="154"/>
        <v>115405300</v>
      </c>
      <c r="H503" s="24">
        <f t="shared" si="154"/>
        <v>0</v>
      </c>
      <c r="I503" s="24">
        <f t="shared" si="154"/>
        <v>0</v>
      </c>
    </row>
    <row r="504" spans="1:9" ht="63" x14ac:dyDescent="0.25">
      <c r="A504" s="1" t="s">
        <v>413</v>
      </c>
      <c r="B504" s="14"/>
      <c r="C504" s="69" t="s">
        <v>40</v>
      </c>
      <c r="D504" s="69" t="s">
        <v>37</v>
      </c>
      <c r="E504" s="69" t="s">
        <v>412</v>
      </c>
      <c r="F504" s="12" t="s">
        <v>13</v>
      </c>
      <c r="G504" s="24">
        <f>SUM(G505)</f>
        <v>115405300</v>
      </c>
      <c r="H504" s="24">
        <f t="shared" si="154"/>
        <v>0</v>
      </c>
      <c r="I504" s="24">
        <f t="shared" si="154"/>
        <v>0</v>
      </c>
    </row>
    <row r="505" spans="1:9" ht="50.25" customHeight="1" x14ac:dyDescent="0.25">
      <c r="A505" s="2" t="s">
        <v>613</v>
      </c>
      <c r="B505" s="15"/>
      <c r="C505" s="3" t="s">
        <v>40</v>
      </c>
      <c r="D505" s="3" t="s">
        <v>37</v>
      </c>
      <c r="E505" s="3" t="s">
        <v>411</v>
      </c>
      <c r="F505" s="10" t="s">
        <v>13</v>
      </c>
      <c r="G505" s="20">
        <f>SUM(G508+G513)</f>
        <v>115405300</v>
      </c>
      <c r="H505" s="20">
        <f t="shared" ref="H505:I505" si="155">SUM(H508)</f>
        <v>0</v>
      </c>
      <c r="I505" s="20">
        <f t="shared" si="155"/>
        <v>0</v>
      </c>
    </row>
    <row r="506" spans="1:9" ht="41.25" customHeight="1" x14ac:dyDescent="0.25">
      <c r="A506" s="2" t="s">
        <v>691</v>
      </c>
      <c r="B506" s="15"/>
      <c r="C506" s="3" t="s">
        <v>40</v>
      </c>
      <c r="D506" s="3" t="s">
        <v>37</v>
      </c>
      <c r="E506" s="3" t="s">
        <v>690</v>
      </c>
      <c r="F506" s="10" t="s">
        <v>13</v>
      </c>
      <c r="G506" s="20">
        <f>SUBTOTAL(9,G508)</f>
        <v>123700</v>
      </c>
      <c r="H506" s="20">
        <f t="shared" ref="H506:I506" si="156">SUBTOTAL(9,H508)</f>
        <v>0</v>
      </c>
      <c r="I506" s="20">
        <f t="shared" si="156"/>
        <v>0</v>
      </c>
    </row>
    <row r="507" spans="1:9" ht="94.5" customHeight="1" x14ac:dyDescent="0.25">
      <c r="A507" s="2" t="s">
        <v>735</v>
      </c>
      <c r="B507" s="15"/>
      <c r="C507" s="3" t="s">
        <v>40</v>
      </c>
      <c r="D507" s="3" t="s">
        <v>37</v>
      </c>
      <c r="E507" s="3" t="s">
        <v>689</v>
      </c>
      <c r="F507" s="10" t="s">
        <v>13</v>
      </c>
      <c r="G507" s="20">
        <f>SUM(G508)</f>
        <v>123700</v>
      </c>
      <c r="H507" s="20">
        <f t="shared" ref="H507:I507" si="157">SUM(H508)</f>
        <v>0</v>
      </c>
      <c r="I507" s="20">
        <f t="shared" si="157"/>
        <v>0</v>
      </c>
    </row>
    <row r="508" spans="1:9" ht="70.5" customHeight="1" x14ac:dyDescent="0.25">
      <c r="A508" s="2" t="s">
        <v>701</v>
      </c>
      <c r="B508" s="15"/>
      <c r="C508" s="3" t="s">
        <v>40</v>
      </c>
      <c r="D508" s="3" t="s">
        <v>37</v>
      </c>
      <c r="E508" s="3" t="s">
        <v>689</v>
      </c>
      <c r="F508" s="10" t="s">
        <v>13</v>
      </c>
      <c r="G508" s="20">
        <f>SUM(G509)</f>
        <v>123700</v>
      </c>
      <c r="H508" s="20">
        <f t="shared" ref="H508:I508" si="158">SUM(H509)</f>
        <v>0</v>
      </c>
      <c r="I508" s="20">
        <f t="shared" si="158"/>
        <v>0</v>
      </c>
    </row>
    <row r="509" spans="1:9" ht="16.5" customHeight="1" x14ac:dyDescent="0.25">
      <c r="A509" s="2" t="s">
        <v>253</v>
      </c>
      <c r="B509" s="15"/>
      <c r="C509" s="3" t="s">
        <v>40</v>
      </c>
      <c r="D509" s="3" t="s">
        <v>37</v>
      </c>
      <c r="E509" s="3" t="s">
        <v>689</v>
      </c>
      <c r="F509" s="10" t="s">
        <v>254</v>
      </c>
      <c r="G509" s="20">
        <f>SUM(G511+G512+G510)</f>
        <v>123700</v>
      </c>
      <c r="H509" s="20">
        <f t="shared" ref="H509:I509" si="159">SUM(H511+H512+H510)</f>
        <v>0</v>
      </c>
      <c r="I509" s="20">
        <f t="shared" si="159"/>
        <v>0</v>
      </c>
    </row>
    <row r="510" spans="1:9" ht="18.75" customHeight="1" x14ac:dyDescent="0.25">
      <c r="A510" s="2" t="s">
        <v>374</v>
      </c>
      <c r="B510" s="15"/>
      <c r="C510" s="3"/>
      <c r="D510" s="3"/>
      <c r="E510" s="3"/>
      <c r="F510" s="10"/>
      <c r="G510" s="20">
        <v>0</v>
      </c>
      <c r="H510" s="20">
        <v>0</v>
      </c>
      <c r="I510" s="20">
        <v>0</v>
      </c>
    </row>
    <row r="511" spans="1:9" ht="20.25" customHeight="1" x14ac:dyDescent="0.25">
      <c r="A511" s="2" t="s">
        <v>376</v>
      </c>
      <c r="B511" s="15"/>
      <c r="C511" s="3"/>
      <c r="D511" s="3"/>
      <c r="E511" s="3"/>
      <c r="F511" s="10"/>
      <c r="G511" s="20">
        <v>123700</v>
      </c>
      <c r="H511" s="20">
        <v>0</v>
      </c>
      <c r="I511" s="20">
        <v>0</v>
      </c>
    </row>
    <row r="512" spans="1:9" ht="24" customHeight="1" x14ac:dyDescent="0.25">
      <c r="A512" s="2" t="s">
        <v>614</v>
      </c>
      <c r="B512" s="15"/>
      <c r="C512" s="3"/>
      <c r="D512" s="3"/>
      <c r="E512" s="3"/>
      <c r="F512" s="10"/>
      <c r="G512" s="20">
        <v>0</v>
      </c>
      <c r="H512" s="20">
        <v>0</v>
      </c>
      <c r="I512" s="20">
        <v>0</v>
      </c>
    </row>
    <row r="513" spans="1:9" ht="172.5" customHeight="1" x14ac:dyDescent="0.25">
      <c r="A513" s="2" t="s">
        <v>740</v>
      </c>
      <c r="B513" s="15"/>
      <c r="C513" s="3" t="s">
        <v>40</v>
      </c>
      <c r="D513" s="3" t="s">
        <v>37</v>
      </c>
      <c r="E513" s="3" t="s">
        <v>745</v>
      </c>
      <c r="F513" s="10"/>
      <c r="G513" s="20">
        <f>SUM(G515+G518+G521)</f>
        <v>115281600</v>
      </c>
      <c r="H513" s="20">
        <f t="shared" ref="H513:I513" si="160">SUM(H515+H518)</f>
        <v>0</v>
      </c>
      <c r="I513" s="20">
        <f t="shared" si="160"/>
        <v>0</v>
      </c>
    </row>
    <row r="514" spans="1:9" ht="40.5" customHeight="1" x14ac:dyDescent="0.25">
      <c r="A514" s="2" t="s">
        <v>23</v>
      </c>
      <c r="B514" s="15"/>
      <c r="C514" s="3" t="s">
        <v>40</v>
      </c>
      <c r="D514" s="3" t="s">
        <v>37</v>
      </c>
      <c r="E514" s="3" t="s">
        <v>745</v>
      </c>
      <c r="F514" s="10" t="s">
        <v>24</v>
      </c>
      <c r="G514" s="20">
        <f>SUM(G515)</f>
        <v>70725015.609999999</v>
      </c>
      <c r="H514" s="20">
        <f t="shared" ref="H514:I514" si="161">SUM(H515)</f>
        <v>0</v>
      </c>
      <c r="I514" s="20">
        <f t="shared" si="161"/>
        <v>0</v>
      </c>
    </row>
    <row r="515" spans="1:9" ht="49.5" customHeight="1" x14ac:dyDescent="0.25">
      <c r="A515" s="2" t="s">
        <v>739</v>
      </c>
      <c r="B515" s="15"/>
      <c r="C515" s="3" t="s">
        <v>40</v>
      </c>
      <c r="D515" s="3" t="s">
        <v>37</v>
      </c>
      <c r="E515" s="3" t="s">
        <v>738</v>
      </c>
      <c r="F515" s="10"/>
      <c r="G515" s="20">
        <f>SUM(G516+G517)</f>
        <v>70725015.609999999</v>
      </c>
      <c r="H515" s="20">
        <f t="shared" ref="H515:I515" si="162">SUM(H516+H517)</f>
        <v>0</v>
      </c>
      <c r="I515" s="20">
        <f t="shared" si="162"/>
        <v>0</v>
      </c>
    </row>
    <row r="516" spans="1:9" ht="24" customHeight="1" x14ac:dyDescent="0.25">
      <c r="A516" s="2" t="s">
        <v>374</v>
      </c>
      <c r="B516" s="15"/>
      <c r="C516" s="3"/>
      <c r="D516" s="3"/>
      <c r="E516" s="3"/>
      <c r="F516" s="10"/>
      <c r="G516" s="20">
        <v>54642127.549999997</v>
      </c>
      <c r="H516" s="20">
        <v>0</v>
      </c>
      <c r="I516" s="20">
        <v>0</v>
      </c>
    </row>
    <row r="517" spans="1:9" ht="24" customHeight="1" x14ac:dyDescent="0.25">
      <c r="A517" s="2" t="s">
        <v>376</v>
      </c>
      <c r="B517" s="15"/>
      <c r="C517" s="3"/>
      <c r="D517" s="3"/>
      <c r="E517" s="3"/>
      <c r="F517" s="10"/>
      <c r="G517" s="20">
        <v>16082888.060000001</v>
      </c>
      <c r="H517" s="20">
        <v>0</v>
      </c>
      <c r="I517" s="20">
        <v>0</v>
      </c>
    </row>
    <row r="518" spans="1:9" ht="45" customHeight="1" x14ac:dyDescent="0.25">
      <c r="A518" s="2" t="s">
        <v>743</v>
      </c>
      <c r="B518" s="15"/>
      <c r="C518" s="3" t="s">
        <v>40</v>
      </c>
      <c r="D518" s="3" t="s">
        <v>37</v>
      </c>
      <c r="E518" s="3" t="s">
        <v>742</v>
      </c>
      <c r="F518" s="10"/>
      <c r="G518" s="20">
        <f>SUM(G519+G520)</f>
        <v>30663731.770000003</v>
      </c>
      <c r="H518" s="20">
        <f t="shared" ref="H518:I518" si="163">SUM(H519+H520)</f>
        <v>0</v>
      </c>
      <c r="I518" s="20">
        <f t="shared" si="163"/>
        <v>0</v>
      </c>
    </row>
    <row r="519" spans="1:9" ht="24" customHeight="1" x14ac:dyDescent="0.25">
      <c r="A519" s="2" t="s">
        <v>374</v>
      </c>
      <c r="B519" s="15"/>
      <c r="C519" s="3"/>
      <c r="D519" s="3"/>
      <c r="E519" s="3"/>
      <c r="F519" s="10"/>
      <c r="G519" s="20">
        <v>22691161.510000002</v>
      </c>
      <c r="H519" s="20">
        <v>0</v>
      </c>
      <c r="I519" s="20">
        <v>0</v>
      </c>
    </row>
    <row r="520" spans="1:9" ht="24" customHeight="1" x14ac:dyDescent="0.25">
      <c r="A520" s="2" t="s">
        <v>376</v>
      </c>
      <c r="B520" s="15"/>
      <c r="C520" s="3"/>
      <c r="D520" s="3"/>
      <c r="E520" s="3"/>
      <c r="F520" s="10"/>
      <c r="G520" s="20">
        <v>7972570.2599999998</v>
      </c>
      <c r="H520" s="20">
        <v>0</v>
      </c>
      <c r="I520" s="20">
        <v>0</v>
      </c>
    </row>
    <row r="521" spans="1:9" ht="48" customHeight="1" x14ac:dyDescent="0.25">
      <c r="A521" s="2" t="s">
        <v>741</v>
      </c>
      <c r="B521" s="15"/>
      <c r="C521" s="3" t="s">
        <v>40</v>
      </c>
      <c r="D521" s="3" t="s">
        <v>37</v>
      </c>
      <c r="E521" s="3" t="s">
        <v>744</v>
      </c>
      <c r="F521" s="10"/>
      <c r="G521" s="20">
        <f>SUM(G522+G523)</f>
        <v>13892852.619999999</v>
      </c>
      <c r="H521" s="20">
        <f t="shared" ref="H521:I521" si="164">SUM(H522+H523)</f>
        <v>0</v>
      </c>
      <c r="I521" s="20">
        <f t="shared" si="164"/>
        <v>0</v>
      </c>
    </row>
    <row r="522" spans="1:9" ht="24" customHeight="1" x14ac:dyDescent="0.25">
      <c r="A522" s="2" t="s">
        <v>374</v>
      </c>
      <c r="B522" s="15"/>
      <c r="C522" s="3"/>
      <c r="D522" s="3"/>
      <c r="E522" s="3"/>
      <c r="F522" s="10"/>
      <c r="G522" s="20">
        <v>10280710.939999999</v>
      </c>
      <c r="H522" s="20">
        <v>0</v>
      </c>
      <c r="I522" s="20">
        <v>0</v>
      </c>
    </row>
    <row r="523" spans="1:9" ht="24" customHeight="1" x14ac:dyDescent="0.25">
      <c r="A523" s="2" t="s">
        <v>376</v>
      </c>
      <c r="B523" s="15"/>
      <c r="C523" s="3"/>
      <c r="D523" s="3"/>
      <c r="E523" s="3"/>
      <c r="F523" s="10"/>
      <c r="G523" s="20">
        <v>3612141.68</v>
      </c>
      <c r="H523" s="20">
        <v>0</v>
      </c>
      <c r="I523" s="20">
        <v>0</v>
      </c>
    </row>
    <row r="524" spans="1:9" ht="24" customHeight="1" x14ac:dyDescent="0.25">
      <c r="A524" s="1" t="s">
        <v>161</v>
      </c>
      <c r="B524" s="14"/>
      <c r="C524" s="69" t="s">
        <v>63</v>
      </c>
      <c r="D524" s="69" t="s">
        <v>35</v>
      </c>
      <c r="E524" s="69" t="s">
        <v>12</v>
      </c>
      <c r="F524" s="12" t="s">
        <v>13</v>
      </c>
      <c r="G524" s="24">
        <v>0</v>
      </c>
      <c r="H524" s="24">
        <f>SUM(H525)</f>
        <v>227900</v>
      </c>
      <c r="I524" s="24">
        <f>SUM(I525)</f>
        <v>0</v>
      </c>
    </row>
    <row r="525" spans="1:9" ht="56.25" customHeight="1" x14ac:dyDescent="0.25">
      <c r="A525" s="2" t="s">
        <v>702</v>
      </c>
      <c r="B525" s="15"/>
      <c r="C525" s="3" t="s">
        <v>63</v>
      </c>
      <c r="D525" s="3" t="s">
        <v>35</v>
      </c>
      <c r="E525" s="3" t="s">
        <v>133</v>
      </c>
      <c r="F525" s="10" t="s">
        <v>13</v>
      </c>
      <c r="G525" s="20">
        <v>0</v>
      </c>
      <c r="H525" s="20">
        <f>SUM(H526)</f>
        <v>227900</v>
      </c>
      <c r="I525" s="20">
        <v>0</v>
      </c>
    </row>
    <row r="526" spans="1:9" ht="51" customHeight="1" x14ac:dyDescent="0.25">
      <c r="A526" s="2" t="s">
        <v>620</v>
      </c>
      <c r="B526" s="15"/>
      <c r="C526" s="3" t="s">
        <v>63</v>
      </c>
      <c r="D526" s="3" t="s">
        <v>35</v>
      </c>
      <c r="E526" s="3" t="s">
        <v>621</v>
      </c>
      <c r="F526" s="10" t="s">
        <v>13</v>
      </c>
      <c r="G526" s="20">
        <v>0</v>
      </c>
      <c r="H526" s="20">
        <f>SUM(H527)</f>
        <v>227900</v>
      </c>
      <c r="I526" s="20">
        <v>0</v>
      </c>
    </row>
    <row r="527" spans="1:9" ht="45.75" customHeight="1" x14ac:dyDescent="0.25">
      <c r="A527" s="2" t="s">
        <v>620</v>
      </c>
      <c r="B527" s="15"/>
      <c r="C527" s="3" t="s">
        <v>63</v>
      </c>
      <c r="D527" s="3" t="s">
        <v>35</v>
      </c>
      <c r="E527" s="3" t="s">
        <v>406</v>
      </c>
      <c r="F527" s="10" t="s">
        <v>13</v>
      </c>
      <c r="G527" s="20">
        <v>0</v>
      </c>
      <c r="H527" s="20">
        <f>SUM(H528)</f>
        <v>227900</v>
      </c>
      <c r="I527" s="20">
        <v>0</v>
      </c>
    </row>
    <row r="528" spans="1:9" ht="24" customHeight="1" x14ac:dyDescent="0.25">
      <c r="A528" s="2" t="s">
        <v>253</v>
      </c>
      <c r="B528" s="15"/>
      <c r="C528" s="3" t="s">
        <v>63</v>
      </c>
      <c r="D528" s="3" t="s">
        <v>35</v>
      </c>
      <c r="E528" s="3" t="s">
        <v>406</v>
      </c>
      <c r="F528" s="10" t="s">
        <v>254</v>
      </c>
      <c r="G528" s="20">
        <v>0</v>
      </c>
      <c r="H528" s="20">
        <f>SUM(H529)</f>
        <v>227900</v>
      </c>
      <c r="I528" s="20">
        <v>0</v>
      </c>
    </row>
    <row r="529" spans="1:9" ht="48" customHeight="1" x14ac:dyDescent="0.25">
      <c r="A529" s="2" t="s">
        <v>354</v>
      </c>
      <c r="B529" s="15"/>
      <c r="C529" s="3"/>
      <c r="D529" s="3"/>
      <c r="E529" s="3"/>
      <c r="F529" s="10"/>
      <c r="G529" s="20">
        <f>SUM(G531+G530)</f>
        <v>0</v>
      </c>
      <c r="H529" s="20">
        <f>SUM(H531+H530)</f>
        <v>227900</v>
      </c>
      <c r="I529" s="20"/>
    </row>
    <row r="530" spans="1:9" ht="19.149999999999999" customHeight="1" x14ac:dyDescent="0.25">
      <c r="A530" s="2" t="s">
        <v>376</v>
      </c>
      <c r="B530" s="15"/>
      <c r="C530" s="3"/>
      <c r="D530" s="3"/>
      <c r="E530" s="3"/>
      <c r="F530" s="10"/>
      <c r="G530" s="20">
        <v>0</v>
      </c>
      <c r="H530" s="20">
        <v>225600</v>
      </c>
      <c r="I530" s="20"/>
    </row>
    <row r="531" spans="1:9" ht="21" customHeight="1" x14ac:dyDescent="0.25">
      <c r="A531" s="2" t="s">
        <v>614</v>
      </c>
      <c r="B531" s="15"/>
      <c r="C531" s="3"/>
      <c r="D531" s="3"/>
      <c r="E531" s="3"/>
      <c r="F531" s="10"/>
      <c r="G531" s="20">
        <v>0</v>
      </c>
      <c r="H531" s="20">
        <v>2300</v>
      </c>
      <c r="I531" s="20"/>
    </row>
    <row r="532" spans="1:9" ht="15.75" customHeight="1" x14ac:dyDescent="0.25">
      <c r="A532" s="1" t="s">
        <v>409</v>
      </c>
      <c r="B532" s="14"/>
      <c r="C532" s="69" t="s">
        <v>78</v>
      </c>
      <c r="D532" s="69" t="s">
        <v>10</v>
      </c>
      <c r="E532" s="69" t="s">
        <v>12</v>
      </c>
      <c r="F532" s="12" t="s">
        <v>13</v>
      </c>
      <c r="G532" s="24">
        <f t="shared" ref="G532:I535" si="165">SUM(G533)</f>
        <v>174659900</v>
      </c>
      <c r="H532" s="24">
        <f t="shared" si="165"/>
        <v>0</v>
      </c>
      <c r="I532" s="24">
        <f t="shared" si="165"/>
        <v>0</v>
      </c>
    </row>
    <row r="533" spans="1:9" ht="80.25" customHeight="1" x14ac:dyDescent="0.25">
      <c r="A533" s="2" t="s">
        <v>466</v>
      </c>
      <c r="B533" s="15"/>
      <c r="C533" s="3" t="s">
        <v>78</v>
      </c>
      <c r="D533" s="3" t="s">
        <v>10</v>
      </c>
      <c r="E533" s="3" t="s">
        <v>66</v>
      </c>
      <c r="F533" s="10" t="s">
        <v>13</v>
      </c>
      <c r="G533" s="20">
        <f t="shared" si="165"/>
        <v>174659900</v>
      </c>
      <c r="H533" s="20">
        <f t="shared" si="165"/>
        <v>0</v>
      </c>
      <c r="I533" s="20">
        <f t="shared" si="165"/>
        <v>0</v>
      </c>
    </row>
    <row r="534" spans="1:9" ht="38.25" customHeight="1" x14ac:dyDescent="0.25">
      <c r="A534" s="1" t="s">
        <v>408</v>
      </c>
      <c r="B534" s="14"/>
      <c r="C534" s="69" t="s">
        <v>78</v>
      </c>
      <c r="D534" s="69" t="s">
        <v>10</v>
      </c>
      <c r="E534" s="69" t="s">
        <v>407</v>
      </c>
      <c r="F534" s="12" t="s">
        <v>13</v>
      </c>
      <c r="G534" s="24">
        <f t="shared" si="165"/>
        <v>174659900</v>
      </c>
      <c r="H534" s="24">
        <f t="shared" si="165"/>
        <v>0</v>
      </c>
      <c r="I534" s="24">
        <f t="shared" si="165"/>
        <v>0</v>
      </c>
    </row>
    <row r="535" spans="1:9" ht="57" customHeight="1" x14ac:dyDescent="0.25">
      <c r="A535" s="2" t="s">
        <v>730</v>
      </c>
      <c r="B535" s="15"/>
      <c r="C535" s="3" t="s">
        <v>78</v>
      </c>
      <c r="D535" s="3" t="s">
        <v>10</v>
      </c>
      <c r="E535" s="3" t="s">
        <v>569</v>
      </c>
      <c r="F535" s="10" t="s">
        <v>13</v>
      </c>
      <c r="G535" s="20">
        <f t="shared" si="165"/>
        <v>174659900</v>
      </c>
      <c r="H535" s="20">
        <f t="shared" si="165"/>
        <v>0</v>
      </c>
      <c r="I535" s="20">
        <f t="shared" si="165"/>
        <v>0</v>
      </c>
    </row>
    <row r="536" spans="1:9" ht="18.600000000000001" customHeight="1" x14ac:dyDescent="0.25">
      <c r="A536" s="2" t="s">
        <v>253</v>
      </c>
      <c r="B536" s="15"/>
      <c r="C536" s="3" t="s">
        <v>78</v>
      </c>
      <c r="D536" s="3" t="s">
        <v>10</v>
      </c>
      <c r="E536" s="3" t="s">
        <v>569</v>
      </c>
      <c r="F536" s="10" t="s">
        <v>254</v>
      </c>
      <c r="G536" s="20">
        <f>SUM(G537+G538+G539)</f>
        <v>174659900</v>
      </c>
      <c r="H536" s="20">
        <f>SUM(H537+H538+H539)</f>
        <v>0</v>
      </c>
      <c r="I536" s="20">
        <f>SUM(I537+I538+I539)</f>
        <v>0</v>
      </c>
    </row>
    <row r="537" spans="1:9" ht="18.600000000000001" customHeight="1" x14ac:dyDescent="0.25">
      <c r="A537" s="2" t="s">
        <v>374</v>
      </c>
      <c r="B537" s="15"/>
      <c r="C537" s="3"/>
      <c r="D537" s="3"/>
      <c r="E537" s="3"/>
      <c r="F537" s="10"/>
      <c r="G537" s="20">
        <v>165576300</v>
      </c>
      <c r="H537" s="20">
        <v>0</v>
      </c>
      <c r="I537" s="20">
        <v>0</v>
      </c>
    </row>
    <row r="538" spans="1:9" ht="18.600000000000001" customHeight="1" x14ac:dyDescent="0.25">
      <c r="A538" s="2" t="s">
        <v>376</v>
      </c>
      <c r="B538" s="15"/>
      <c r="C538" s="3"/>
      <c r="D538" s="3"/>
      <c r="E538" s="3"/>
      <c r="F538" s="10"/>
      <c r="G538" s="20">
        <v>8992800</v>
      </c>
      <c r="H538" s="20">
        <v>0</v>
      </c>
      <c r="I538" s="20">
        <v>0</v>
      </c>
    </row>
    <row r="539" spans="1:9" ht="18.600000000000001" customHeight="1" x14ac:dyDescent="0.25">
      <c r="A539" s="2" t="s">
        <v>375</v>
      </c>
      <c r="B539" s="15"/>
      <c r="C539" s="3"/>
      <c r="D539" s="3"/>
      <c r="E539" s="3"/>
      <c r="F539" s="10"/>
      <c r="G539" s="20">
        <v>90800</v>
      </c>
      <c r="H539" s="20">
        <v>0</v>
      </c>
      <c r="I539" s="20">
        <v>0</v>
      </c>
    </row>
    <row r="540" spans="1:9" ht="47.25" x14ac:dyDescent="0.25">
      <c r="A540" s="1" t="s">
        <v>493</v>
      </c>
      <c r="B540" s="69">
        <v>330</v>
      </c>
      <c r="C540" s="69"/>
      <c r="D540" s="69"/>
      <c r="E540" s="69"/>
      <c r="F540" s="69"/>
      <c r="G540" s="26">
        <f>SUM(G541+G559)</f>
        <v>2208500</v>
      </c>
      <c r="H540" s="26">
        <f>SUM(H541+H559)</f>
        <v>1921902</v>
      </c>
      <c r="I540" s="26">
        <f>SUM(I541+I559)</f>
        <v>1921902</v>
      </c>
    </row>
    <row r="541" spans="1:9" x14ac:dyDescent="0.25">
      <c r="A541" s="1" t="s">
        <v>131</v>
      </c>
      <c r="B541" s="69"/>
      <c r="C541" s="69" t="s">
        <v>10</v>
      </c>
      <c r="D541" s="69" t="s">
        <v>36</v>
      </c>
      <c r="E541" s="12" t="s">
        <v>12</v>
      </c>
      <c r="F541" s="69" t="s">
        <v>13</v>
      </c>
      <c r="G541" s="26">
        <f>SUM(G542+G550)</f>
        <v>2196500</v>
      </c>
      <c r="H541" s="26">
        <f>SUM(H542+H550)</f>
        <v>1909902</v>
      </c>
      <c r="I541" s="26">
        <f>SUM(I542+I550)</f>
        <v>1909902</v>
      </c>
    </row>
    <row r="542" spans="1:9" ht="47.25" x14ac:dyDescent="0.25">
      <c r="A542" s="1" t="s">
        <v>260</v>
      </c>
      <c r="B542" s="41"/>
      <c r="C542" s="12" t="s">
        <v>10</v>
      </c>
      <c r="D542" s="12" t="s">
        <v>37</v>
      </c>
      <c r="E542" s="12" t="s">
        <v>12</v>
      </c>
      <c r="F542" s="12" t="s">
        <v>13</v>
      </c>
      <c r="G542" s="24">
        <f t="shared" ref="G542:I543" si="166">SUM(G543)</f>
        <v>968600</v>
      </c>
      <c r="H542" s="24">
        <f t="shared" si="166"/>
        <v>831700</v>
      </c>
      <c r="I542" s="24">
        <f t="shared" si="166"/>
        <v>831700</v>
      </c>
    </row>
    <row r="543" spans="1:9" x14ac:dyDescent="0.25">
      <c r="A543" s="1" t="s">
        <v>46</v>
      </c>
      <c r="B543" s="69"/>
      <c r="C543" s="69" t="s">
        <v>10</v>
      </c>
      <c r="D543" s="69" t="s">
        <v>37</v>
      </c>
      <c r="E543" s="69" t="s">
        <v>47</v>
      </c>
      <c r="F543" s="69" t="s">
        <v>13</v>
      </c>
      <c r="G543" s="26">
        <f t="shared" si="166"/>
        <v>968600</v>
      </c>
      <c r="H543" s="26">
        <f t="shared" si="166"/>
        <v>831700</v>
      </c>
      <c r="I543" s="26">
        <f t="shared" si="166"/>
        <v>831700</v>
      </c>
    </row>
    <row r="544" spans="1:9" ht="31.5" x14ac:dyDescent="0.25">
      <c r="A544" s="2" t="s">
        <v>14</v>
      </c>
      <c r="B544" s="3"/>
      <c r="C544" s="3" t="s">
        <v>10</v>
      </c>
      <c r="D544" s="3" t="s">
        <v>37</v>
      </c>
      <c r="E544" s="3" t="s">
        <v>15</v>
      </c>
      <c r="F544" s="3" t="s">
        <v>13</v>
      </c>
      <c r="G544" s="25">
        <f>SUM(G546)</f>
        <v>968600</v>
      </c>
      <c r="H544" s="25">
        <f>SUM(H546)</f>
        <v>831700</v>
      </c>
      <c r="I544" s="25">
        <f>SUM(I546)</f>
        <v>831700</v>
      </c>
    </row>
    <row r="545" spans="1:9" x14ac:dyDescent="0.25">
      <c r="A545" s="2" t="s">
        <v>232</v>
      </c>
      <c r="B545" s="3"/>
      <c r="C545" s="3" t="s">
        <v>10</v>
      </c>
      <c r="D545" s="3" t="s">
        <v>37</v>
      </c>
      <c r="E545" s="3" t="s">
        <v>257</v>
      </c>
      <c r="F545" s="3" t="s">
        <v>13</v>
      </c>
      <c r="G545" s="25">
        <f>SUM(G546)</f>
        <v>968600</v>
      </c>
      <c r="H545" s="25">
        <f>SUM(H546)</f>
        <v>831700</v>
      </c>
      <c r="I545" s="25">
        <f>SUM(I546)</f>
        <v>831700</v>
      </c>
    </row>
    <row r="546" spans="1:9" ht="31.5" x14ac:dyDescent="0.25">
      <c r="A546" s="2" t="s">
        <v>258</v>
      </c>
      <c r="B546" s="6"/>
      <c r="C546" s="10" t="s">
        <v>10</v>
      </c>
      <c r="D546" s="10" t="s">
        <v>37</v>
      </c>
      <c r="E546" s="3" t="s">
        <v>16</v>
      </c>
      <c r="F546" s="10" t="s">
        <v>13</v>
      </c>
      <c r="G546" s="20">
        <f>SUM(G547+G548+G549)</f>
        <v>968600</v>
      </c>
      <c r="H546" s="20">
        <f>SUM(H547+H548+H549)</f>
        <v>831700</v>
      </c>
      <c r="I546" s="20">
        <f>SUM(I547+I548+I549)</f>
        <v>831700</v>
      </c>
    </row>
    <row r="547" spans="1:9" ht="110.25" x14ac:dyDescent="0.25">
      <c r="A547" s="28" t="s">
        <v>550</v>
      </c>
      <c r="B547" s="15"/>
      <c r="C547" s="10" t="s">
        <v>10</v>
      </c>
      <c r="D547" s="10" t="s">
        <v>37</v>
      </c>
      <c r="E547" s="3" t="s">
        <v>16</v>
      </c>
      <c r="F547" s="10" t="s">
        <v>17</v>
      </c>
      <c r="G547" s="20">
        <v>627600</v>
      </c>
      <c r="H547" s="20">
        <v>490000</v>
      </c>
      <c r="I547" s="20">
        <v>490000</v>
      </c>
    </row>
    <row r="548" spans="1:9" ht="31.5" x14ac:dyDescent="0.25">
      <c r="A548" s="2" t="s">
        <v>23</v>
      </c>
      <c r="B548" s="15"/>
      <c r="C548" s="10" t="s">
        <v>10</v>
      </c>
      <c r="D548" s="10" t="s">
        <v>37</v>
      </c>
      <c r="E548" s="3" t="s">
        <v>16</v>
      </c>
      <c r="F548" s="10" t="s">
        <v>24</v>
      </c>
      <c r="G548" s="20">
        <v>340000</v>
      </c>
      <c r="H548" s="20">
        <v>340700</v>
      </c>
      <c r="I548" s="20">
        <v>340700</v>
      </c>
    </row>
    <row r="549" spans="1:9" x14ac:dyDescent="0.25">
      <c r="A549" s="2" t="s">
        <v>25</v>
      </c>
      <c r="B549" s="15"/>
      <c r="C549" s="10" t="s">
        <v>10</v>
      </c>
      <c r="D549" s="10" t="s">
        <v>37</v>
      </c>
      <c r="E549" s="44" t="s">
        <v>16</v>
      </c>
      <c r="F549" s="10" t="s">
        <v>26</v>
      </c>
      <c r="G549" s="20">
        <v>1000</v>
      </c>
      <c r="H549" s="20">
        <v>1000</v>
      </c>
      <c r="I549" s="20">
        <v>1000</v>
      </c>
    </row>
    <row r="550" spans="1:9" ht="78.75" x14ac:dyDescent="0.25">
      <c r="A550" s="1" t="s">
        <v>261</v>
      </c>
      <c r="B550" s="41"/>
      <c r="C550" s="12" t="s">
        <v>10</v>
      </c>
      <c r="D550" s="12" t="s">
        <v>19</v>
      </c>
      <c r="E550" s="45" t="s">
        <v>12</v>
      </c>
      <c r="F550" s="12" t="s">
        <v>13</v>
      </c>
      <c r="G550" s="24">
        <f>SUM(G551)</f>
        <v>1227900</v>
      </c>
      <c r="H550" s="24">
        <f t="shared" ref="H550:I552" si="167">SUM(H551)</f>
        <v>1078202</v>
      </c>
      <c r="I550" s="24">
        <f t="shared" si="167"/>
        <v>1078202</v>
      </c>
    </row>
    <row r="551" spans="1:9" x14ac:dyDescent="0.25">
      <c r="A551" s="1" t="s">
        <v>46</v>
      </c>
      <c r="B551" s="37"/>
      <c r="C551" s="69" t="s">
        <v>10</v>
      </c>
      <c r="D551" s="69" t="s">
        <v>19</v>
      </c>
      <c r="E551" s="37" t="s">
        <v>47</v>
      </c>
      <c r="F551" s="69" t="s">
        <v>13</v>
      </c>
      <c r="G551" s="26">
        <f>SUM(G552)</f>
        <v>1227900</v>
      </c>
      <c r="H551" s="26">
        <f t="shared" si="167"/>
        <v>1078202</v>
      </c>
      <c r="I551" s="26">
        <f t="shared" si="167"/>
        <v>1078202</v>
      </c>
    </row>
    <row r="552" spans="1:9" ht="31.5" x14ac:dyDescent="0.25">
      <c r="A552" s="2" t="s">
        <v>14</v>
      </c>
      <c r="B552" s="38"/>
      <c r="C552" s="3" t="s">
        <v>10</v>
      </c>
      <c r="D552" s="3" t="s">
        <v>19</v>
      </c>
      <c r="E552" s="38" t="s">
        <v>15</v>
      </c>
      <c r="F552" s="3" t="s">
        <v>13</v>
      </c>
      <c r="G552" s="25">
        <f>SUM(G553)</f>
        <v>1227900</v>
      </c>
      <c r="H552" s="25">
        <f t="shared" si="167"/>
        <v>1078202</v>
      </c>
      <c r="I552" s="25">
        <f t="shared" si="167"/>
        <v>1078202</v>
      </c>
    </row>
    <row r="553" spans="1:9" x14ac:dyDescent="0.25">
      <c r="A553" s="2" t="s">
        <v>232</v>
      </c>
      <c r="B553" s="38"/>
      <c r="C553" s="3" t="s">
        <v>10</v>
      </c>
      <c r="D553" s="3" t="s">
        <v>19</v>
      </c>
      <c r="E553" s="3" t="s">
        <v>257</v>
      </c>
      <c r="F553" s="3" t="s">
        <v>13</v>
      </c>
      <c r="G553" s="25">
        <f>SUM(G557+G554)</f>
        <v>1227900</v>
      </c>
      <c r="H553" s="25">
        <f>SUM(H557+H554)</f>
        <v>1078202</v>
      </c>
      <c r="I553" s="25">
        <f>SUM(I557+I554)</f>
        <v>1078202</v>
      </c>
    </row>
    <row r="554" spans="1:9" ht="31.5" x14ac:dyDescent="0.25">
      <c r="A554" s="2" t="s">
        <v>258</v>
      </c>
      <c r="B554" s="6"/>
      <c r="C554" s="10" t="s">
        <v>10</v>
      </c>
      <c r="D554" s="10" t="s">
        <v>19</v>
      </c>
      <c r="E554" s="3" t="s">
        <v>16</v>
      </c>
      <c r="F554" s="10" t="s">
        <v>13</v>
      </c>
      <c r="G554" s="20">
        <f>SUM(G555+G556)</f>
        <v>75000</v>
      </c>
      <c r="H554" s="20">
        <f>SUM(H555+H556)</f>
        <v>79202</v>
      </c>
      <c r="I554" s="20">
        <f>SUM(I555+I556)</f>
        <v>79202</v>
      </c>
    </row>
    <row r="555" spans="1:9" ht="31.5" x14ac:dyDescent="0.25">
      <c r="A555" s="2" t="s">
        <v>23</v>
      </c>
      <c r="B555" s="15"/>
      <c r="C555" s="10" t="s">
        <v>10</v>
      </c>
      <c r="D555" s="10" t="s">
        <v>19</v>
      </c>
      <c r="E555" s="3" t="s">
        <v>16</v>
      </c>
      <c r="F555" s="10" t="s">
        <v>24</v>
      </c>
      <c r="G555" s="20">
        <v>74000</v>
      </c>
      <c r="H555" s="20">
        <v>78202</v>
      </c>
      <c r="I555" s="20">
        <v>78202</v>
      </c>
    </row>
    <row r="556" spans="1:9" x14ac:dyDescent="0.25">
      <c r="A556" s="2" t="s">
        <v>25</v>
      </c>
      <c r="B556" s="15"/>
      <c r="C556" s="10" t="s">
        <v>10</v>
      </c>
      <c r="D556" s="10" t="s">
        <v>19</v>
      </c>
      <c r="E556" s="3" t="s">
        <v>16</v>
      </c>
      <c r="F556" s="10" t="s">
        <v>26</v>
      </c>
      <c r="G556" s="20">
        <v>1000</v>
      </c>
      <c r="H556" s="20">
        <v>1000</v>
      </c>
      <c r="I556" s="20">
        <v>1000</v>
      </c>
    </row>
    <row r="557" spans="1:9" ht="47.25" x14ac:dyDescent="0.25">
      <c r="A557" s="2" t="s">
        <v>262</v>
      </c>
      <c r="B557" s="6"/>
      <c r="C557" s="10" t="s">
        <v>10</v>
      </c>
      <c r="D557" s="10" t="s">
        <v>19</v>
      </c>
      <c r="E557" s="3" t="s">
        <v>263</v>
      </c>
      <c r="F557" s="10" t="s">
        <v>13</v>
      </c>
      <c r="G557" s="20">
        <f>SUM(G558:G558)</f>
        <v>1152900</v>
      </c>
      <c r="H557" s="20">
        <f>SUM(H558:H558)</f>
        <v>999000</v>
      </c>
      <c r="I557" s="20">
        <f>SUM(I558:I558)</f>
        <v>999000</v>
      </c>
    </row>
    <row r="558" spans="1:9" ht="98.25" customHeight="1" x14ac:dyDescent="0.25">
      <c r="A558" s="28" t="s">
        <v>550</v>
      </c>
      <c r="B558" s="15"/>
      <c r="C558" s="10" t="s">
        <v>10</v>
      </c>
      <c r="D558" s="10" t="s">
        <v>19</v>
      </c>
      <c r="E558" s="3" t="s">
        <v>263</v>
      </c>
      <c r="F558" s="10" t="s">
        <v>17</v>
      </c>
      <c r="G558" s="20">
        <v>1152900</v>
      </c>
      <c r="H558" s="20">
        <v>999000</v>
      </c>
      <c r="I558" s="20">
        <v>999000</v>
      </c>
    </row>
    <row r="559" spans="1:9" x14ac:dyDescent="0.25">
      <c r="A559" s="1" t="s">
        <v>43</v>
      </c>
      <c r="B559" s="69"/>
      <c r="C559" s="69" t="s">
        <v>38</v>
      </c>
      <c r="D559" s="69" t="s">
        <v>36</v>
      </c>
      <c r="E559" s="12" t="s">
        <v>12</v>
      </c>
      <c r="F559" s="69" t="s">
        <v>13</v>
      </c>
      <c r="G559" s="26">
        <f>SUM(G560)</f>
        <v>12000</v>
      </c>
      <c r="H559" s="26">
        <f>SUM(H560)</f>
        <v>12000</v>
      </c>
      <c r="I559" s="26">
        <f>SUM(I560)</f>
        <v>12000</v>
      </c>
    </row>
    <row r="560" spans="1:9" ht="30.75" customHeight="1" x14ac:dyDescent="0.25">
      <c r="A560" s="1" t="s">
        <v>264</v>
      </c>
      <c r="B560" s="69"/>
      <c r="C560" s="69" t="s">
        <v>38</v>
      </c>
      <c r="D560" s="69" t="s">
        <v>37</v>
      </c>
      <c r="E560" s="12" t="s">
        <v>12</v>
      </c>
      <c r="F560" s="69" t="s">
        <v>13</v>
      </c>
      <c r="G560" s="26">
        <f>SUM(G564)</f>
        <v>12000</v>
      </c>
      <c r="H560" s="26">
        <f>SUM(H564)</f>
        <v>12000</v>
      </c>
      <c r="I560" s="26">
        <f>SUM(I564)</f>
        <v>12000</v>
      </c>
    </row>
    <row r="561" spans="1:9" x14ac:dyDescent="0.25">
      <c r="A561" s="1" t="s">
        <v>46</v>
      </c>
      <c r="B561" s="69"/>
      <c r="C561" s="69" t="s">
        <v>38</v>
      </c>
      <c r="D561" s="69" t="s">
        <v>37</v>
      </c>
      <c r="E561" s="69" t="s">
        <v>47</v>
      </c>
      <c r="F561" s="69" t="s">
        <v>13</v>
      </c>
      <c r="G561" s="26">
        <f>SUM(G562)</f>
        <v>12000</v>
      </c>
      <c r="H561" s="26">
        <f>SUM(H562)</f>
        <v>12000</v>
      </c>
      <c r="I561" s="26">
        <f>SUM(I562)</f>
        <v>12000</v>
      </c>
    </row>
    <row r="562" spans="1:9" ht="31.5" x14ac:dyDescent="0.25">
      <c r="A562" s="2" t="s">
        <v>14</v>
      </c>
      <c r="B562" s="3"/>
      <c r="C562" s="3" t="s">
        <v>38</v>
      </c>
      <c r="D562" s="3" t="s">
        <v>37</v>
      </c>
      <c r="E562" s="3" t="s">
        <v>15</v>
      </c>
      <c r="F562" s="3" t="s">
        <v>13</v>
      </c>
      <c r="G562" s="25">
        <f>SUM(G564)</f>
        <v>12000</v>
      </c>
      <c r="H562" s="25">
        <f>SUM(H564)</f>
        <v>12000</v>
      </c>
      <c r="I562" s="25">
        <f>SUM(I564)</f>
        <v>12000</v>
      </c>
    </row>
    <row r="563" spans="1:9" ht="31.5" x14ac:dyDescent="0.25">
      <c r="A563" s="2" t="s">
        <v>242</v>
      </c>
      <c r="B563" s="3"/>
      <c r="C563" s="3" t="s">
        <v>38</v>
      </c>
      <c r="D563" s="3" t="s">
        <v>37</v>
      </c>
      <c r="E563" s="3" t="s">
        <v>265</v>
      </c>
      <c r="F563" s="3" t="s">
        <v>13</v>
      </c>
      <c r="G563" s="25">
        <f t="shared" ref="G563:I563" si="168">SUM(G564)</f>
        <v>12000</v>
      </c>
      <c r="H563" s="25">
        <f t="shared" si="168"/>
        <v>12000</v>
      </c>
      <c r="I563" s="25">
        <f t="shared" si="168"/>
        <v>12000</v>
      </c>
    </row>
    <row r="564" spans="1:9" ht="31.5" x14ac:dyDescent="0.25">
      <c r="A564" s="2" t="s">
        <v>184</v>
      </c>
      <c r="B564" s="3"/>
      <c r="C564" s="3" t="s">
        <v>38</v>
      </c>
      <c r="D564" s="3" t="s">
        <v>37</v>
      </c>
      <c r="E564" s="3" t="s">
        <v>265</v>
      </c>
      <c r="F564" s="3" t="s">
        <v>105</v>
      </c>
      <c r="G564" s="25">
        <v>12000</v>
      </c>
      <c r="H564" s="25">
        <v>12000</v>
      </c>
      <c r="I564" s="25">
        <v>12000</v>
      </c>
    </row>
    <row r="565" spans="1:9" ht="63" x14ac:dyDescent="0.25">
      <c r="A565" s="1" t="s">
        <v>537</v>
      </c>
      <c r="B565" s="8">
        <v>481</v>
      </c>
      <c r="C565" s="12" t="s">
        <v>36</v>
      </c>
      <c r="D565" s="12" t="s">
        <v>36</v>
      </c>
      <c r="E565" s="12" t="s">
        <v>12</v>
      </c>
      <c r="F565" s="12" t="s">
        <v>13</v>
      </c>
      <c r="G565" s="24">
        <f>G566+G582+G591+G614+G673</f>
        <v>74059718.539999992</v>
      </c>
      <c r="H565" s="24">
        <f>H566+H582+H591+H614+H673</f>
        <v>48678295</v>
      </c>
      <c r="I565" s="24">
        <f>I566+I582+I591+I614+I673</f>
        <v>57474581.829999998</v>
      </c>
    </row>
    <row r="566" spans="1:9" x14ac:dyDescent="0.25">
      <c r="A566" s="46" t="s">
        <v>131</v>
      </c>
      <c r="B566" s="47"/>
      <c r="C566" s="48" t="s">
        <v>10</v>
      </c>
      <c r="D566" s="48" t="s">
        <v>36</v>
      </c>
      <c r="E566" s="48" t="s">
        <v>12</v>
      </c>
      <c r="F566" s="48" t="s">
        <v>13</v>
      </c>
      <c r="G566" s="49">
        <f>G567+G575</f>
        <v>9554620</v>
      </c>
      <c r="H566" s="49">
        <f>H567+H575</f>
        <v>9118330</v>
      </c>
      <c r="I566" s="49">
        <f>I567+I575</f>
        <v>9146810</v>
      </c>
    </row>
    <row r="567" spans="1:9" ht="31.5" x14ac:dyDescent="0.25">
      <c r="A567" s="50" t="s">
        <v>666</v>
      </c>
      <c r="B567" s="51"/>
      <c r="C567" s="12" t="s">
        <v>10</v>
      </c>
      <c r="D567" s="12" t="s">
        <v>11</v>
      </c>
      <c r="E567" s="12" t="s">
        <v>12</v>
      </c>
      <c r="F567" s="12" t="s">
        <v>13</v>
      </c>
      <c r="G567" s="24">
        <f>G568</f>
        <v>7024700</v>
      </c>
      <c r="H567" s="24">
        <f>H568</f>
        <v>6635700</v>
      </c>
      <c r="I567" s="24">
        <f>I568</f>
        <v>6635700</v>
      </c>
    </row>
    <row r="568" spans="1:9" x14ac:dyDescent="0.25">
      <c r="A568" s="50" t="s">
        <v>502</v>
      </c>
      <c r="B568" s="52"/>
      <c r="C568" s="12" t="s">
        <v>10</v>
      </c>
      <c r="D568" s="12" t="s">
        <v>11</v>
      </c>
      <c r="E568" s="12" t="s">
        <v>47</v>
      </c>
      <c r="F568" s="12" t="s">
        <v>13</v>
      </c>
      <c r="G568" s="24">
        <f>G569</f>
        <v>7024700</v>
      </c>
      <c r="H568" s="24">
        <f t="shared" ref="H568:I570" si="169">H569</f>
        <v>6635700</v>
      </c>
      <c r="I568" s="24">
        <f t="shared" si="169"/>
        <v>6635700</v>
      </c>
    </row>
    <row r="569" spans="1:9" ht="31.5" x14ac:dyDescent="0.25">
      <c r="A569" s="28" t="s">
        <v>14</v>
      </c>
      <c r="B569" s="52"/>
      <c r="C569" s="10" t="s">
        <v>10</v>
      </c>
      <c r="D569" s="10" t="s">
        <v>11</v>
      </c>
      <c r="E569" s="10" t="s">
        <v>15</v>
      </c>
      <c r="F569" s="10" t="s">
        <v>13</v>
      </c>
      <c r="G569" s="20">
        <f>G570</f>
        <v>7024700</v>
      </c>
      <c r="H569" s="20">
        <f t="shared" si="169"/>
        <v>6635700</v>
      </c>
      <c r="I569" s="20">
        <f t="shared" si="169"/>
        <v>6635700</v>
      </c>
    </row>
    <row r="570" spans="1:9" x14ac:dyDescent="0.25">
      <c r="A570" s="53" t="s">
        <v>232</v>
      </c>
      <c r="B570" s="52"/>
      <c r="C570" s="10" t="s">
        <v>10</v>
      </c>
      <c r="D570" s="10" t="s">
        <v>11</v>
      </c>
      <c r="E570" s="10" t="s">
        <v>257</v>
      </c>
      <c r="F570" s="10" t="s">
        <v>13</v>
      </c>
      <c r="G570" s="20">
        <f>G571</f>
        <v>7024700</v>
      </c>
      <c r="H570" s="20">
        <f t="shared" si="169"/>
        <v>6635700</v>
      </c>
      <c r="I570" s="20">
        <f t="shared" si="169"/>
        <v>6635700</v>
      </c>
    </row>
    <row r="571" spans="1:9" ht="31.5" x14ac:dyDescent="0.25">
      <c r="A571" s="53" t="s">
        <v>544</v>
      </c>
      <c r="B571" s="52"/>
      <c r="C571" s="10" t="s">
        <v>10</v>
      </c>
      <c r="D571" s="10" t="s">
        <v>11</v>
      </c>
      <c r="E571" s="10" t="s">
        <v>16</v>
      </c>
      <c r="F571" s="10" t="s">
        <v>13</v>
      </c>
      <c r="G571" s="20">
        <f>G572+G573+G574</f>
        <v>7024700</v>
      </c>
      <c r="H571" s="20">
        <f>H572+H573+H574</f>
        <v>6635700</v>
      </c>
      <c r="I571" s="20">
        <f>I572+I573+I574</f>
        <v>6635700</v>
      </c>
    </row>
    <row r="572" spans="1:9" ht="63" x14ac:dyDescent="0.25">
      <c r="A572" s="28" t="s">
        <v>667</v>
      </c>
      <c r="B572" s="52"/>
      <c r="C572" s="10" t="s">
        <v>10</v>
      </c>
      <c r="D572" s="10" t="s">
        <v>11</v>
      </c>
      <c r="E572" s="10" t="s">
        <v>16</v>
      </c>
      <c r="F572" s="10" t="s">
        <v>17</v>
      </c>
      <c r="G572" s="20">
        <v>6454700</v>
      </c>
      <c r="H572" s="20">
        <v>5885700</v>
      </c>
      <c r="I572" s="20">
        <v>5885700</v>
      </c>
    </row>
    <row r="573" spans="1:9" ht="31.5" x14ac:dyDescent="0.25">
      <c r="A573" s="28" t="s">
        <v>499</v>
      </c>
      <c r="B573" s="52"/>
      <c r="C573" s="10" t="s">
        <v>10</v>
      </c>
      <c r="D573" s="10" t="s">
        <v>11</v>
      </c>
      <c r="E573" s="10" t="s">
        <v>16</v>
      </c>
      <c r="F573" s="10" t="s">
        <v>24</v>
      </c>
      <c r="G573" s="20">
        <v>548000</v>
      </c>
      <c r="H573" s="20">
        <v>727000</v>
      </c>
      <c r="I573" s="20">
        <v>727000</v>
      </c>
    </row>
    <row r="574" spans="1:9" x14ac:dyDescent="0.25">
      <c r="A574" s="28" t="s">
        <v>377</v>
      </c>
      <c r="B574" s="52"/>
      <c r="C574" s="10" t="s">
        <v>10</v>
      </c>
      <c r="D574" s="10" t="s">
        <v>11</v>
      </c>
      <c r="E574" s="10" t="s">
        <v>16</v>
      </c>
      <c r="F574" s="10" t="s">
        <v>26</v>
      </c>
      <c r="G574" s="20">
        <v>22000</v>
      </c>
      <c r="H574" s="20">
        <v>23000</v>
      </c>
      <c r="I574" s="20">
        <v>23000</v>
      </c>
    </row>
    <row r="575" spans="1:9" ht="31.5" x14ac:dyDescent="0.25">
      <c r="A575" s="50" t="s">
        <v>496</v>
      </c>
      <c r="B575" s="52"/>
      <c r="C575" s="12" t="s">
        <v>10</v>
      </c>
      <c r="D575" s="12" t="s">
        <v>53</v>
      </c>
      <c r="E575" s="12" t="s">
        <v>12</v>
      </c>
      <c r="F575" s="12" t="s">
        <v>13</v>
      </c>
      <c r="G575" s="24">
        <f t="shared" ref="G575:I577" si="170">G576</f>
        <v>2529920</v>
      </c>
      <c r="H575" s="24">
        <f t="shared" si="170"/>
        <v>2482630</v>
      </c>
      <c r="I575" s="24">
        <f t="shared" si="170"/>
        <v>2511110</v>
      </c>
    </row>
    <row r="576" spans="1:9" ht="31.5" x14ac:dyDescent="0.25">
      <c r="A576" s="53" t="s">
        <v>668</v>
      </c>
      <c r="B576" s="52"/>
      <c r="C576" s="10" t="s">
        <v>10</v>
      </c>
      <c r="D576" s="10" t="s">
        <v>53</v>
      </c>
      <c r="E576" s="10" t="s">
        <v>47</v>
      </c>
      <c r="F576" s="10" t="s">
        <v>13</v>
      </c>
      <c r="G576" s="20">
        <f t="shared" si="170"/>
        <v>2529920</v>
      </c>
      <c r="H576" s="20">
        <f t="shared" si="170"/>
        <v>2482630</v>
      </c>
      <c r="I576" s="20">
        <f t="shared" si="170"/>
        <v>2511110</v>
      </c>
    </row>
    <row r="577" spans="1:9" ht="47.25" x14ac:dyDescent="0.25">
      <c r="A577" s="28" t="s">
        <v>81</v>
      </c>
      <c r="B577" s="52"/>
      <c r="C577" s="10" t="s">
        <v>10</v>
      </c>
      <c r="D577" s="10" t="s">
        <v>53</v>
      </c>
      <c r="E577" s="10" t="s">
        <v>15</v>
      </c>
      <c r="F577" s="10" t="s">
        <v>13</v>
      </c>
      <c r="G577" s="20">
        <f t="shared" si="170"/>
        <v>2529920</v>
      </c>
      <c r="H577" s="20">
        <f t="shared" si="170"/>
        <v>2482630</v>
      </c>
      <c r="I577" s="20">
        <f t="shared" si="170"/>
        <v>2511110</v>
      </c>
    </row>
    <row r="578" spans="1:9" x14ac:dyDescent="0.25">
      <c r="A578" s="54" t="s">
        <v>497</v>
      </c>
      <c r="B578" s="52"/>
      <c r="C578" s="10" t="s">
        <v>10</v>
      </c>
      <c r="D578" s="10" t="s">
        <v>53</v>
      </c>
      <c r="E578" s="10" t="s">
        <v>498</v>
      </c>
      <c r="F578" s="10" t="s">
        <v>13</v>
      </c>
      <c r="G578" s="20">
        <f>G579</f>
        <v>2529920</v>
      </c>
      <c r="H578" s="20">
        <f>H579</f>
        <v>2482630</v>
      </c>
      <c r="I578" s="20">
        <f>I579</f>
        <v>2511110</v>
      </c>
    </row>
    <row r="579" spans="1:9" ht="50.25" customHeight="1" x14ac:dyDescent="0.25">
      <c r="A579" s="55" t="s">
        <v>81</v>
      </c>
      <c r="B579" s="52"/>
      <c r="C579" s="10" t="s">
        <v>10</v>
      </c>
      <c r="D579" s="10" t="s">
        <v>53</v>
      </c>
      <c r="E579" s="10" t="s">
        <v>286</v>
      </c>
      <c r="F579" s="10" t="s">
        <v>13</v>
      </c>
      <c r="G579" s="20">
        <f>G580+G581</f>
        <v>2529920</v>
      </c>
      <c r="H579" s="20">
        <f>H580+H581</f>
        <v>2482630</v>
      </c>
      <c r="I579" s="20">
        <f>I580+I581</f>
        <v>2511110</v>
      </c>
    </row>
    <row r="580" spans="1:9" ht="63" x14ac:dyDescent="0.25">
      <c r="A580" s="28" t="s">
        <v>667</v>
      </c>
      <c r="B580" s="52"/>
      <c r="C580" s="10" t="s">
        <v>10</v>
      </c>
      <c r="D580" s="10" t="s">
        <v>53</v>
      </c>
      <c r="E580" s="10" t="s">
        <v>286</v>
      </c>
      <c r="F580" s="10" t="s">
        <v>17</v>
      </c>
      <c r="G580" s="20">
        <v>1521000</v>
      </c>
      <c r="H580" s="20">
        <v>1521000</v>
      </c>
      <c r="I580" s="20">
        <v>1521000</v>
      </c>
    </row>
    <row r="581" spans="1:9" ht="31.5" x14ac:dyDescent="0.25">
      <c r="A581" s="28" t="s">
        <v>499</v>
      </c>
      <c r="B581" s="52"/>
      <c r="C581" s="10" t="s">
        <v>10</v>
      </c>
      <c r="D581" s="10" t="s">
        <v>53</v>
      </c>
      <c r="E581" s="10" t="s">
        <v>286</v>
      </c>
      <c r="F581" s="10" t="s">
        <v>24</v>
      </c>
      <c r="G581" s="20">
        <v>1008920</v>
      </c>
      <c r="H581" s="20">
        <v>961630</v>
      </c>
      <c r="I581" s="20">
        <v>990110</v>
      </c>
    </row>
    <row r="582" spans="1:9" ht="31.5" x14ac:dyDescent="0.25">
      <c r="A582" s="50" t="s">
        <v>287</v>
      </c>
      <c r="B582" s="52"/>
      <c r="C582" s="12" t="s">
        <v>37</v>
      </c>
      <c r="D582" s="12" t="s">
        <v>36</v>
      </c>
      <c r="E582" s="12" t="s">
        <v>12</v>
      </c>
      <c r="F582" s="12" t="s">
        <v>13</v>
      </c>
      <c r="G582" s="24">
        <f>G583</f>
        <v>3953320</v>
      </c>
      <c r="H582" s="24">
        <f t="shared" ref="H582:I584" si="171">H583</f>
        <v>3697280</v>
      </c>
      <c r="I582" s="24">
        <f t="shared" si="171"/>
        <v>3811830</v>
      </c>
    </row>
    <row r="583" spans="1:9" ht="66" customHeight="1" x14ac:dyDescent="0.25">
      <c r="A583" s="50" t="s">
        <v>729</v>
      </c>
      <c r="B583" s="51"/>
      <c r="C583" s="12" t="s">
        <v>37</v>
      </c>
      <c r="D583" s="12" t="s">
        <v>38</v>
      </c>
      <c r="E583" s="12" t="s">
        <v>12</v>
      </c>
      <c r="F583" s="12" t="s">
        <v>13</v>
      </c>
      <c r="G583" s="24">
        <f>G584</f>
        <v>3953320</v>
      </c>
      <c r="H583" s="24">
        <f t="shared" si="171"/>
        <v>3697280</v>
      </c>
      <c r="I583" s="24">
        <f t="shared" si="171"/>
        <v>3811830</v>
      </c>
    </row>
    <row r="584" spans="1:9" ht="126" x14ac:dyDescent="0.25">
      <c r="A584" s="42" t="s">
        <v>669</v>
      </c>
      <c r="B584" s="51"/>
      <c r="C584" s="12" t="s">
        <v>37</v>
      </c>
      <c r="D584" s="12" t="s">
        <v>38</v>
      </c>
      <c r="E584" s="12" t="s">
        <v>289</v>
      </c>
      <c r="F584" s="12" t="s">
        <v>13</v>
      </c>
      <c r="G584" s="24">
        <f>G585</f>
        <v>3953320</v>
      </c>
      <c r="H584" s="24">
        <f t="shared" si="171"/>
        <v>3697280</v>
      </c>
      <c r="I584" s="24">
        <f t="shared" si="171"/>
        <v>3811830</v>
      </c>
    </row>
    <row r="585" spans="1:9" ht="63" x14ac:dyDescent="0.25">
      <c r="A585" s="2" t="s">
        <v>783</v>
      </c>
      <c r="B585" s="52"/>
      <c r="C585" s="10" t="s">
        <v>37</v>
      </c>
      <c r="D585" s="10" t="s">
        <v>38</v>
      </c>
      <c r="E585" s="10" t="s">
        <v>290</v>
      </c>
      <c r="F585" s="10" t="s">
        <v>13</v>
      </c>
      <c r="G585" s="20">
        <f t="shared" ref="G585:I586" si="172">G586</f>
        <v>3953320</v>
      </c>
      <c r="H585" s="20">
        <f t="shared" si="172"/>
        <v>3697280</v>
      </c>
      <c r="I585" s="20">
        <f t="shared" si="172"/>
        <v>3811830</v>
      </c>
    </row>
    <row r="586" spans="1:9" ht="53.25" customHeight="1" x14ac:dyDescent="0.25">
      <c r="A586" s="2" t="s">
        <v>507</v>
      </c>
      <c r="B586" s="52"/>
      <c r="C586" s="10" t="s">
        <v>37</v>
      </c>
      <c r="D586" s="10" t="s">
        <v>38</v>
      </c>
      <c r="E586" s="10" t="s">
        <v>421</v>
      </c>
      <c r="F586" s="10" t="s">
        <v>13</v>
      </c>
      <c r="G586" s="20">
        <f t="shared" si="172"/>
        <v>3953320</v>
      </c>
      <c r="H586" s="20">
        <f t="shared" si="172"/>
        <v>3697280</v>
      </c>
      <c r="I586" s="20">
        <f t="shared" si="172"/>
        <v>3811830</v>
      </c>
    </row>
    <row r="587" spans="1:9" ht="52.5" customHeight="1" x14ac:dyDescent="0.25">
      <c r="A587" s="2" t="s">
        <v>81</v>
      </c>
      <c r="B587" s="52"/>
      <c r="C587" s="10" t="s">
        <v>37</v>
      </c>
      <c r="D587" s="10" t="s">
        <v>38</v>
      </c>
      <c r="E587" s="10" t="s">
        <v>420</v>
      </c>
      <c r="F587" s="10" t="s">
        <v>13</v>
      </c>
      <c r="G587" s="20">
        <f>G588+G589+G590</f>
        <v>3953320</v>
      </c>
      <c r="H587" s="20">
        <f>H588+H589+H590</f>
        <v>3697280</v>
      </c>
      <c r="I587" s="20">
        <f>I588+I589+I590</f>
        <v>3811830</v>
      </c>
    </row>
    <row r="588" spans="1:9" ht="63" x14ac:dyDescent="0.25">
      <c r="A588" s="28" t="s">
        <v>667</v>
      </c>
      <c r="B588" s="52"/>
      <c r="C588" s="10" t="s">
        <v>37</v>
      </c>
      <c r="D588" s="10" t="s">
        <v>38</v>
      </c>
      <c r="E588" s="10" t="s">
        <v>420</v>
      </c>
      <c r="F588" s="10" t="s">
        <v>17</v>
      </c>
      <c r="G588" s="20">
        <v>2803700</v>
      </c>
      <c r="H588" s="20">
        <v>2803700</v>
      </c>
      <c r="I588" s="20">
        <v>2803700</v>
      </c>
    </row>
    <row r="589" spans="1:9" ht="31.5" x14ac:dyDescent="0.25">
      <c r="A589" s="28" t="s">
        <v>499</v>
      </c>
      <c r="B589" s="52"/>
      <c r="C589" s="10" t="s">
        <v>37</v>
      </c>
      <c r="D589" s="10" t="s">
        <v>38</v>
      </c>
      <c r="E589" s="10" t="s">
        <v>420</v>
      </c>
      <c r="F589" s="10" t="s">
        <v>24</v>
      </c>
      <c r="G589" s="20">
        <v>1149620</v>
      </c>
      <c r="H589" s="20">
        <v>893580</v>
      </c>
      <c r="I589" s="20">
        <v>1008130</v>
      </c>
    </row>
    <row r="590" spans="1:9" x14ac:dyDescent="0.25">
      <c r="A590" s="28" t="s">
        <v>377</v>
      </c>
      <c r="B590" s="52"/>
      <c r="C590" s="10" t="s">
        <v>37</v>
      </c>
      <c r="D590" s="10" t="s">
        <v>38</v>
      </c>
      <c r="E590" s="10" t="s">
        <v>420</v>
      </c>
      <c r="F590" s="10" t="s">
        <v>26</v>
      </c>
      <c r="G590" s="20">
        <v>0</v>
      </c>
      <c r="H590" s="20">
        <v>0</v>
      </c>
      <c r="I590" s="20">
        <v>0</v>
      </c>
    </row>
    <row r="591" spans="1:9" x14ac:dyDescent="0.25">
      <c r="A591" s="50" t="s">
        <v>244</v>
      </c>
      <c r="B591" s="52"/>
      <c r="C591" s="12" t="s">
        <v>11</v>
      </c>
      <c r="D591" s="12" t="s">
        <v>36</v>
      </c>
      <c r="E591" s="12" t="s">
        <v>12</v>
      </c>
      <c r="F591" s="12" t="s">
        <v>13</v>
      </c>
      <c r="G591" s="24">
        <f>G592+G598</f>
        <v>17382623.210000001</v>
      </c>
      <c r="H591" s="24">
        <f>H592+H598</f>
        <v>5928175</v>
      </c>
      <c r="I591" s="24">
        <f>I592+I598</f>
        <v>5604116</v>
      </c>
    </row>
    <row r="592" spans="1:9" ht="31.5" x14ac:dyDescent="0.25">
      <c r="A592" s="50" t="s">
        <v>508</v>
      </c>
      <c r="B592" s="51"/>
      <c r="C592" s="12" t="s">
        <v>11</v>
      </c>
      <c r="D592" s="12" t="s">
        <v>35</v>
      </c>
      <c r="E592" s="12" t="s">
        <v>12</v>
      </c>
      <c r="F592" s="12" t="s">
        <v>13</v>
      </c>
      <c r="G592" s="24">
        <f>G593</f>
        <v>800000</v>
      </c>
      <c r="H592" s="24">
        <f t="shared" ref="H592:I596" si="173">H593</f>
        <v>0</v>
      </c>
      <c r="I592" s="24">
        <f t="shared" si="173"/>
        <v>0</v>
      </c>
    </row>
    <row r="593" spans="1:13" ht="63" x14ac:dyDescent="0.25">
      <c r="A593" s="1" t="s">
        <v>515</v>
      </c>
      <c r="B593" s="52"/>
      <c r="C593" s="12" t="s">
        <v>11</v>
      </c>
      <c r="D593" s="12" t="s">
        <v>35</v>
      </c>
      <c r="E593" s="12" t="s">
        <v>412</v>
      </c>
      <c r="F593" s="12" t="s">
        <v>13</v>
      </c>
      <c r="G593" s="24">
        <f>G594</f>
        <v>800000</v>
      </c>
      <c r="H593" s="24">
        <f t="shared" si="173"/>
        <v>0</v>
      </c>
      <c r="I593" s="24">
        <f t="shared" si="173"/>
        <v>0</v>
      </c>
    </row>
    <row r="594" spans="1:13" ht="47.25" x14ac:dyDescent="0.25">
      <c r="A594" s="2" t="s">
        <v>565</v>
      </c>
      <c r="B594" s="52"/>
      <c r="C594" s="10" t="s">
        <v>11</v>
      </c>
      <c r="D594" s="10" t="s">
        <v>35</v>
      </c>
      <c r="E594" s="10" t="s">
        <v>523</v>
      </c>
      <c r="F594" s="10" t="s">
        <v>13</v>
      </c>
      <c r="G594" s="20">
        <f>G595</f>
        <v>800000</v>
      </c>
      <c r="H594" s="20">
        <f t="shared" si="173"/>
        <v>0</v>
      </c>
      <c r="I594" s="20">
        <f t="shared" si="173"/>
        <v>0</v>
      </c>
    </row>
    <row r="595" spans="1:13" ht="47.25" x14ac:dyDescent="0.25">
      <c r="A595" s="2" t="s">
        <v>566</v>
      </c>
      <c r="B595" s="52"/>
      <c r="C595" s="10" t="s">
        <v>11</v>
      </c>
      <c r="D595" s="10" t="s">
        <v>35</v>
      </c>
      <c r="E595" s="10" t="s">
        <v>558</v>
      </c>
      <c r="F595" s="10" t="s">
        <v>13</v>
      </c>
      <c r="G595" s="20">
        <f>G596</f>
        <v>800000</v>
      </c>
      <c r="H595" s="20">
        <f t="shared" si="173"/>
        <v>0</v>
      </c>
      <c r="I595" s="20">
        <f t="shared" si="173"/>
        <v>0</v>
      </c>
    </row>
    <row r="596" spans="1:13" ht="47.25" x14ac:dyDescent="0.25">
      <c r="A596" s="2" t="s">
        <v>559</v>
      </c>
      <c r="B596" s="52"/>
      <c r="C596" s="10" t="s">
        <v>11</v>
      </c>
      <c r="D596" s="10" t="s">
        <v>35</v>
      </c>
      <c r="E596" s="10" t="s">
        <v>557</v>
      </c>
      <c r="F596" s="10" t="s">
        <v>13</v>
      </c>
      <c r="G596" s="20">
        <f>G597</f>
        <v>800000</v>
      </c>
      <c r="H596" s="20">
        <f t="shared" si="173"/>
        <v>0</v>
      </c>
      <c r="I596" s="20">
        <f t="shared" si="173"/>
        <v>0</v>
      </c>
    </row>
    <row r="597" spans="1:13" ht="31.5" x14ac:dyDescent="0.25">
      <c r="A597" s="28" t="s">
        <v>499</v>
      </c>
      <c r="B597" s="52"/>
      <c r="C597" s="10" t="s">
        <v>11</v>
      </c>
      <c r="D597" s="10" t="s">
        <v>35</v>
      </c>
      <c r="E597" s="10" t="s">
        <v>557</v>
      </c>
      <c r="F597" s="10" t="s">
        <v>24</v>
      </c>
      <c r="G597" s="20">
        <v>800000</v>
      </c>
      <c r="H597" s="20">
        <v>0</v>
      </c>
      <c r="I597" s="20">
        <v>0</v>
      </c>
    </row>
    <row r="598" spans="1:13" ht="31.5" x14ac:dyDescent="0.25">
      <c r="A598" s="50" t="s">
        <v>509</v>
      </c>
      <c r="B598" s="51"/>
      <c r="C598" s="12" t="s">
        <v>11</v>
      </c>
      <c r="D598" s="12" t="s">
        <v>187</v>
      </c>
      <c r="E598" s="12" t="s">
        <v>12</v>
      </c>
      <c r="F598" s="12" t="s">
        <v>13</v>
      </c>
      <c r="G598" s="24">
        <f>G599</f>
        <v>16582623.210000001</v>
      </c>
      <c r="H598" s="24">
        <f t="shared" ref="H598:I599" si="174">H599</f>
        <v>5928175</v>
      </c>
      <c r="I598" s="24">
        <f t="shared" si="174"/>
        <v>5604116</v>
      </c>
    </row>
    <row r="599" spans="1:13" ht="63" x14ac:dyDescent="0.25">
      <c r="A599" s="1" t="s">
        <v>457</v>
      </c>
      <c r="B599" s="56"/>
      <c r="C599" s="12" t="s">
        <v>11</v>
      </c>
      <c r="D599" s="12" t="s">
        <v>187</v>
      </c>
      <c r="E599" s="12" t="s">
        <v>394</v>
      </c>
      <c r="F599" s="12" t="s">
        <v>13</v>
      </c>
      <c r="G599" s="24">
        <f>G600</f>
        <v>16582623.210000001</v>
      </c>
      <c r="H599" s="24">
        <f t="shared" si="174"/>
        <v>5928175</v>
      </c>
      <c r="I599" s="24">
        <f t="shared" si="174"/>
        <v>5604116</v>
      </c>
    </row>
    <row r="600" spans="1:13" ht="63" x14ac:dyDescent="0.25">
      <c r="A600" s="2" t="s">
        <v>670</v>
      </c>
      <c r="B600" s="56"/>
      <c r="C600" s="10" t="s">
        <v>11</v>
      </c>
      <c r="D600" s="10" t="s">
        <v>187</v>
      </c>
      <c r="E600" s="10" t="s">
        <v>510</v>
      </c>
      <c r="F600" s="10" t="s">
        <v>13</v>
      </c>
      <c r="G600" s="20">
        <f>G601+G604+G608</f>
        <v>16582623.210000001</v>
      </c>
      <c r="H600" s="20">
        <f>H601+H604+H608</f>
        <v>5928175</v>
      </c>
      <c r="I600" s="20">
        <f>I601+I604+I608</f>
        <v>5604116</v>
      </c>
    </row>
    <row r="601" spans="1:13" ht="31.5" x14ac:dyDescent="0.25">
      <c r="A601" s="2" t="s">
        <v>511</v>
      </c>
      <c r="B601" s="56"/>
      <c r="C601" s="10" t="s">
        <v>11</v>
      </c>
      <c r="D601" s="10" t="s">
        <v>187</v>
      </c>
      <c r="E601" s="10" t="s">
        <v>512</v>
      </c>
      <c r="F601" s="10" t="s">
        <v>13</v>
      </c>
      <c r="G601" s="20">
        <f t="shared" ref="G601:I602" si="175">G602</f>
        <v>3355095</v>
      </c>
      <c r="H601" s="20">
        <f t="shared" si="175"/>
        <v>3428175</v>
      </c>
      <c r="I601" s="20">
        <f t="shared" si="175"/>
        <v>3104116</v>
      </c>
    </row>
    <row r="602" spans="1:13" ht="47.25" x14ac:dyDescent="0.25">
      <c r="A602" s="55" t="s">
        <v>671</v>
      </c>
      <c r="B602" s="56"/>
      <c r="C602" s="10" t="s">
        <v>11</v>
      </c>
      <c r="D602" s="10" t="s">
        <v>187</v>
      </c>
      <c r="E602" s="10" t="s">
        <v>513</v>
      </c>
      <c r="F602" s="10" t="s">
        <v>13</v>
      </c>
      <c r="G602" s="20">
        <f t="shared" si="175"/>
        <v>3355095</v>
      </c>
      <c r="H602" s="20">
        <f t="shared" si="175"/>
        <v>3428175</v>
      </c>
      <c r="I602" s="20">
        <f t="shared" si="175"/>
        <v>3104116</v>
      </c>
    </row>
    <row r="603" spans="1:13" ht="31.5" x14ac:dyDescent="0.25">
      <c r="A603" s="28" t="s">
        <v>499</v>
      </c>
      <c r="B603" s="56"/>
      <c r="C603" s="10" t="s">
        <v>11</v>
      </c>
      <c r="D603" s="10" t="s">
        <v>187</v>
      </c>
      <c r="E603" s="10" t="s">
        <v>513</v>
      </c>
      <c r="F603" s="10" t="s">
        <v>24</v>
      </c>
      <c r="G603" s="20">
        <v>3355095</v>
      </c>
      <c r="H603" s="20">
        <v>3428175</v>
      </c>
      <c r="I603" s="20">
        <v>3104116</v>
      </c>
    </row>
    <row r="604" spans="1:13" ht="31.5" x14ac:dyDescent="0.25">
      <c r="A604" s="2" t="s">
        <v>583</v>
      </c>
      <c r="B604" s="56"/>
      <c r="C604" s="10" t="s">
        <v>11</v>
      </c>
      <c r="D604" s="10" t="s">
        <v>187</v>
      </c>
      <c r="E604" s="10" t="s">
        <v>514</v>
      </c>
      <c r="F604" s="10" t="s">
        <v>13</v>
      </c>
      <c r="G604" s="20">
        <f>SUM(G605)</f>
        <v>7488697</v>
      </c>
      <c r="H604" s="20">
        <f t="shared" ref="H604:I605" si="176">SUM(H605)</f>
        <v>0</v>
      </c>
      <c r="I604" s="20">
        <f t="shared" si="176"/>
        <v>0</v>
      </c>
    </row>
    <row r="605" spans="1:13" ht="47.25" x14ac:dyDescent="0.25">
      <c r="A605" s="2" t="s">
        <v>750</v>
      </c>
      <c r="B605" s="56"/>
      <c r="C605" s="10" t="s">
        <v>11</v>
      </c>
      <c r="D605" s="10" t="s">
        <v>187</v>
      </c>
      <c r="E605" s="10" t="s">
        <v>751</v>
      </c>
      <c r="F605" s="10" t="s">
        <v>13</v>
      </c>
      <c r="G605" s="20">
        <f>SUM(G606)</f>
        <v>7488697</v>
      </c>
      <c r="H605" s="20">
        <f t="shared" si="176"/>
        <v>0</v>
      </c>
      <c r="I605" s="20">
        <f t="shared" si="176"/>
        <v>0</v>
      </c>
    </row>
    <row r="606" spans="1:13" ht="31.5" x14ac:dyDescent="0.25">
      <c r="A606" s="2" t="s">
        <v>499</v>
      </c>
      <c r="B606" s="56"/>
      <c r="C606" s="10" t="s">
        <v>11</v>
      </c>
      <c r="D606" s="10" t="s">
        <v>187</v>
      </c>
      <c r="E606" s="10" t="s">
        <v>751</v>
      </c>
      <c r="F606" s="10" t="s">
        <v>24</v>
      </c>
      <c r="G606" s="20">
        <f>SUM(G607)</f>
        <v>7488697</v>
      </c>
      <c r="H606" s="20">
        <v>0</v>
      </c>
      <c r="I606" s="20">
        <v>0</v>
      </c>
      <c r="M606" s="21"/>
    </row>
    <row r="607" spans="1:13" x14ac:dyDescent="0.25">
      <c r="A607" s="2" t="s">
        <v>614</v>
      </c>
      <c r="B607" s="56"/>
      <c r="C607" s="10"/>
      <c r="D607" s="10"/>
      <c r="E607" s="10"/>
      <c r="F607" s="10"/>
      <c r="G607" s="20">
        <v>7488697</v>
      </c>
      <c r="H607" s="20">
        <v>0</v>
      </c>
      <c r="I607" s="20">
        <v>0</v>
      </c>
      <c r="M607" s="21"/>
    </row>
    <row r="608" spans="1:13" ht="31.5" x14ac:dyDescent="0.25">
      <c r="A608" s="2" t="s">
        <v>672</v>
      </c>
      <c r="B608" s="56"/>
      <c r="C608" s="10" t="s">
        <v>11</v>
      </c>
      <c r="D608" s="10" t="s">
        <v>187</v>
      </c>
      <c r="E608" s="10" t="s">
        <v>725</v>
      </c>
      <c r="F608" s="10" t="s">
        <v>13</v>
      </c>
      <c r="G608" s="20">
        <f>SUM(G609+G611)</f>
        <v>5738831.21</v>
      </c>
      <c r="H608" s="20">
        <f t="shared" ref="H608:I608" si="177">SUM(H609+H611)</f>
        <v>2500000</v>
      </c>
      <c r="I608" s="20">
        <f t="shared" si="177"/>
        <v>2500000</v>
      </c>
    </row>
    <row r="609" spans="1:9" ht="47.25" x14ac:dyDescent="0.25">
      <c r="A609" s="2" t="s">
        <v>673</v>
      </c>
      <c r="B609" s="56"/>
      <c r="C609" s="10" t="s">
        <v>11</v>
      </c>
      <c r="D609" s="10" t="s">
        <v>187</v>
      </c>
      <c r="E609" s="10" t="s">
        <v>749</v>
      </c>
      <c r="F609" s="10" t="s">
        <v>13</v>
      </c>
      <c r="G609" s="20">
        <f>G610</f>
        <v>4237331.21</v>
      </c>
      <c r="H609" s="20">
        <f>H610</f>
        <v>2500000</v>
      </c>
      <c r="I609" s="20">
        <f>I610</f>
        <v>2500000</v>
      </c>
    </row>
    <row r="610" spans="1:9" ht="31.5" x14ac:dyDescent="0.25">
      <c r="A610" s="2" t="s">
        <v>499</v>
      </c>
      <c r="B610" s="56"/>
      <c r="C610" s="10" t="s">
        <v>11</v>
      </c>
      <c r="D610" s="10" t="s">
        <v>187</v>
      </c>
      <c r="E610" s="10" t="s">
        <v>749</v>
      </c>
      <c r="F610" s="10" t="s">
        <v>24</v>
      </c>
      <c r="G610" s="20">
        <v>4237331.21</v>
      </c>
      <c r="H610" s="20">
        <v>2500000</v>
      </c>
      <c r="I610" s="20">
        <v>2500000</v>
      </c>
    </row>
    <row r="611" spans="1:9" ht="47.25" x14ac:dyDescent="0.25">
      <c r="A611" s="2" t="s">
        <v>674</v>
      </c>
      <c r="B611" s="56"/>
      <c r="C611" s="10" t="s">
        <v>11</v>
      </c>
      <c r="D611" s="10" t="s">
        <v>187</v>
      </c>
      <c r="E611" s="10" t="s">
        <v>724</v>
      </c>
      <c r="F611" s="10" t="s">
        <v>13</v>
      </c>
      <c r="G611" s="20">
        <f>G612</f>
        <v>1501500</v>
      </c>
      <c r="H611" s="20">
        <f>H612</f>
        <v>0</v>
      </c>
      <c r="I611" s="20">
        <f>I612</f>
        <v>0</v>
      </c>
    </row>
    <row r="612" spans="1:9" ht="31.5" x14ac:dyDescent="0.25">
      <c r="A612" s="2" t="s">
        <v>499</v>
      </c>
      <c r="B612" s="56"/>
      <c r="C612" s="10" t="s">
        <v>11</v>
      </c>
      <c r="D612" s="10" t="s">
        <v>187</v>
      </c>
      <c r="E612" s="10" t="s">
        <v>724</v>
      </c>
      <c r="F612" s="10" t="s">
        <v>24</v>
      </c>
      <c r="G612" s="20">
        <f>SUM(G613)</f>
        <v>1501500</v>
      </c>
      <c r="H612" s="20">
        <v>0</v>
      </c>
      <c r="I612" s="20">
        <v>0</v>
      </c>
    </row>
    <row r="613" spans="1:9" x14ac:dyDescent="0.25">
      <c r="A613" s="57" t="s">
        <v>376</v>
      </c>
      <c r="B613" s="56"/>
      <c r="C613" s="10"/>
      <c r="D613" s="10"/>
      <c r="E613" s="10"/>
      <c r="F613" s="10"/>
      <c r="G613" s="20">
        <v>1501500</v>
      </c>
      <c r="H613" s="20">
        <v>0</v>
      </c>
      <c r="I613" s="20">
        <v>0</v>
      </c>
    </row>
    <row r="614" spans="1:9" ht="31.5" x14ac:dyDescent="0.25">
      <c r="A614" s="46" t="s">
        <v>39</v>
      </c>
      <c r="B614" s="52"/>
      <c r="C614" s="12" t="s">
        <v>40</v>
      </c>
      <c r="D614" s="12" t="s">
        <v>36</v>
      </c>
      <c r="E614" s="12" t="s">
        <v>12</v>
      </c>
      <c r="F614" s="12" t="s">
        <v>13</v>
      </c>
      <c r="G614" s="24">
        <f>G615+G627+G667</f>
        <v>40876365.329999998</v>
      </c>
      <c r="H614" s="24">
        <f>H615+H627+H667</f>
        <v>27816700</v>
      </c>
      <c r="I614" s="24">
        <f>I615+I627+I667</f>
        <v>36768075.829999998</v>
      </c>
    </row>
    <row r="615" spans="1:9" x14ac:dyDescent="0.25">
      <c r="A615" s="50" t="s">
        <v>259</v>
      </c>
      <c r="B615" s="52"/>
      <c r="C615" s="12" t="s">
        <v>40</v>
      </c>
      <c r="D615" s="12" t="s">
        <v>35</v>
      </c>
      <c r="E615" s="12" t="s">
        <v>12</v>
      </c>
      <c r="F615" s="12" t="s">
        <v>13</v>
      </c>
      <c r="G615" s="24">
        <f t="shared" ref="G615:I617" si="178">G616</f>
        <v>782000</v>
      </c>
      <c r="H615" s="24">
        <f t="shared" si="178"/>
        <v>1666000</v>
      </c>
      <c r="I615" s="24">
        <f>I616</f>
        <v>4783000</v>
      </c>
    </row>
    <row r="616" spans="1:9" ht="63" x14ac:dyDescent="0.25">
      <c r="A616" s="1" t="s">
        <v>515</v>
      </c>
      <c r="B616" s="51"/>
      <c r="C616" s="12" t="s">
        <v>40</v>
      </c>
      <c r="D616" s="12" t="s">
        <v>35</v>
      </c>
      <c r="E616" s="12" t="s">
        <v>675</v>
      </c>
      <c r="F616" s="12" t="s">
        <v>13</v>
      </c>
      <c r="G616" s="24">
        <f t="shared" si="178"/>
        <v>782000</v>
      </c>
      <c r="H616" s="24">
        <f t="shared" si="178"/>
        <v>1666000</v>
      </c>
      <c r="I616" s="24">
        <f t="shared" si="178"/>
        <v>4783000</v>
      </c>
    </row>
    <row r="617" spans="1:9" ht="47.25" x14ac:dyDescent="0.25">
      <c r="A617" s="2" t="s">
        <v>522</v>
      </c>
      <c r="B617" s="52"/>
      <c r="C617" s="10" t="s">
        <v>40</v>
      </c>
      <c r="D617" s="10" t="s">
        <v>35</v>
      </c>
      <c r="E617" s="10" t="s">
        <v>523</v>
      </c>
      <c r="F617" s="10" t="s">
        <v>13</v>
      </c>
      <c r="G617" s="20">
        <f t="shared" si="178"/>
        <v>782000</v>
      </c>
      <c r="H617" s="20">
        <f t="shared" si="178"/>
        <v>1666000</v>
      </c>
      <c r="I617" s="20">
        <f t="shared" si="178"/>
        <v>4783000</v>
      </c>
    </row>
    <row r="618" spans="1:9" ht="47.25" x14ac:dyDescent="0.25">
      <c r="A618" s="28" t="s">
        <v>528</v>
      </c>
      <c r="B618" s="52"/>
      <c r="C618" s="10" t="s">
        <v>40</v>
      </c>
      <c r="D618" s="10" t="s">
        <v>35</v>
      </c>
      <c r="E618" s="10" t="s">
        <v>676</v>
      </c>
      <c r="F618" s="10" t="s">
        <v>13</v>
      </c>
      <c r="G618" s="20">
        <f>G619+G623</f>
        <v>782000</v>
      </c>
      <c r="H618" s="20">
        <f>H619+H623</f>
        <v>1666000</v>
      </c>
      <c r="I618" s="20">
        <f>I619+I623</f>
        <v>4783000</v>
      </c>
    </row>
    <row r="619" spans="1:9" ht="40.5" customHeight="1" x14ac:dyDescent="0.25">
      <c r="A619" s="28" t="s">
        <v>791</v>
      </c>
      <c r="B619" s="52"/>
      <c r="C619" s="10" t="s">
        <v>40</v>
      </c>
      <c r="D619" s="10" t="s">
        <v>35</v>
      </c>
      <c r="E619" s="10" t="s">
        <v>677</v>
      </c>
      <c r="F619" s="10" t="s">
        <v>13</v>
      </c>
      <c r="G619" s="20">
        <f>G620</f>
        <v>468000</v>
      </c>
      <c r="H619" s="20">
        <f>H620</f>
        <v>1014000</v>
      </c>
      <c r="I619" s="20">
        <f>I620</f>
        <v>3861200</v>
      </c>
    </row>
    <row r="620" spans="1:9" ht="31.5" x14ac:dyDescent="0.25">
      <c r="A620" s="28" t="s">
        <v>499</v>
      </c>
      <c r="B620" s="52"/>
      <c r="C620" s="10" t="s">
        <v>40</v>
      </c>
      <c r="D620" s="10" t="s">
        <v>35</v>
      </c>
      <c r="E620" s="10" t="s">
        <v>677</v>
      </c>
      <c r="F620" s="10" t="s">
        <v>24</v>
      </c>
      <c r="G620" s="20">
        <f>SUM(G621+G622)</f>
        <v>468000</v>
      </c>
      <c r="H620" s="20">
        <f t="shared" ref="H620:I620" si="179">SUM(H621+H622)</f>
        <v>1014000</v>
      </c>
      <c r="I620" s="20">
        <f t="shared" si="179"/>
        <v>3861200</v>
      </c>
    </row>
    <row r="621" spans="1:9" x14ac:dyDescent="0.25">
      <c r="A621" s="28" t="s">
        <v>376</v>
      </c>
      <c r="B621" s="52"/>
      <c r="C621" s="10"/>
      <c r="D621" s="10"/>
      <c r="E621" s="10"/>
      <c r="F621" s="10"/>
      <c r="G621" s="20">
        <v>444600</v>
      </c>
      <c r="H621" s="20">
        <v>963300</v>
      </c>
      <c r="I621" s="20">
        <v>3668100</v>
      </c>
    </row>
    <row r="622" spans="1:9" x14ac:dyDescent="0.25">
      <c r="A622" s="28" t="s">
        <v>614</v>
      </c>
      <c r="B622" s="52"/>
      <c r="C622" s="10"/>
      <c r="D622" s="10"/>
      <c r="E622" s="10"/>
      <c r="F622" s="10"/>
      <c r="G622" s="20">
        <v>23400</v>
      </c>
      <c r="H622" s="20">
        <v>50700</v>
      </c>
      <c r="I622" s="20">
        <v>193100</v>
      </c>
    </row>
    <row r="623" spans="1:9" ht="31.5" x14ac:dyDescent="0.25">
      <c r="A623" s="28" t="s">
        <v>793</v>
      </c>
      <c r="B623" s="52"/>
      <c r="C623" s="10" t="s">
        <v>40</v>
      </c>
      <c r="D623" s="10" t="s">
        <v>35</v>
      </c>
      <c r="E623" s="10" t="s">
        <v>678</v>
      </c>
      <c r="F623" s="10" t="s">
        <v>13</v>
      </c>
      <c r="G623" s="20">
        <f>G624</f>
        <v>314000</v>
      </c>
      <c r="H623" s="20">
        <f>H624</f>
        <v>652000</v>
      </c>
      <c r="I623" s="20">
        <f>I624</f>
        <v>921800</v>
      </c>
    </row>
    <row r="624" spans="1:9" ht="31.5" x14ac:dyDescent="0.25">
      <c r="A624" s="28" t="s">
        <v>499</v>
      </c>
      <c r="B624" s="52"/>
      <c r="C624" s="10" t="s">
        <v>40</v>
      </c>
      <c r="D624" s="10" t="s">
        <v>35</v>
      </c>
      <c r="E624" s="10" t="s">
        <v>678</v>
      </c>
      <c r="F624" s="10" t="s">
        <v>24</v>
      </c>
      <c r="G624" s="20">
        <f>SUM(G625+G626)</f>
        <v>314000</v>
      </c>
      <c r="H624" s="20">
        <f t="shared" ref="H624:I624" si="180">SUM(H625+H626)</f>
        <v>652000</v>
      </c>
      <c r="I624" s="20">
        <f t="shared" si="180"/>
        <v>921800</v>
      </c>
    </row>
    <row r="625" spans="1:9" x14ac:dyDescent="0.25">
      <c r="A625" s="28" t="s">
        <v>376</v>
      </c>
      <c r="B625" s="52"/>
      <c r="C625" s="10"/>
      <c r="D625" s="10"/>
      <c r="E625" s="10"/>
      <c r="F625" s="10"/>
      <c r="G625" s="20">
        <v>298300</v>
      </c>
      <c r="H625" s="20">
        <v>619400</v>
      </c>
      <c r="I625" s="20">
        <v>881600</v>
      </c>
    </row>
    <row r="626" spans="1:9" x14ac:dyDescent="0.25">
      <c r="A626" s="28" t="s">
        <v>614</v>
      </c>
      <c r="B626" s="52"/>
      <c r="C626" s="10"/>
      <c r="D626" s="10"/>
      <c r="E626" s="10"/>
      <c r="F626" s="10"/>
      <c r="G626" s="20">
        <v>15700</v>
      </c>
      <c r="H626" s="20">
        <v>32600</v>
      </c>
      <c r="I626" s="20">
        <v>40200</v>
      </c>
    </row>
    <row r="627" spans="1:9" x14ac:dyDescent="0.25">
      <c r="A627" s="50" t="s">
        <v>41</v>
      </c>
      <c r="B627" s="52"/>
      <c r="C627" s="12" t="s">
        <v>40</v>
      </c>
      <c r="D627" s="12" t="s">
        <v>37</v>
      </c>
      <c r="E627" s="12" t="s">
        <v>12</v>
      </c>
      <c r="F627" s="12" t="s">
        <v>13</v>
      </c>
      <c r="G627" s="24">
        <f>G643+G628</f>
        <v>35280365.329999998</v>
      </c>
      <c r="H627" s="24">
        <f>H643+H628</f>
        <v>21336700</v>
      </c>
      <c r="I627" s="24">
        <f>I643+I628</f>
        <v>27171075.829999998</v>
      </c>
    </row>
    <row r="628" spans="1:9" ht="78.75" x14ac:dyDescent="0.25">
      <c r="A628" s="50" t="s">
        <v>703</v>
      </c>
      <c r="B628" s="51"/>
      <c r="C628" s="12" t="s">
        <v>40</v>
      </c>
      <c r="D628" s="12" t="s">
        <v>37</v>
      </c>
      <c r="E628" s="12" t="s">
        <v>529</v>
      </c>
      <c r="F628" s="12" t="s">
        <v>13</v>
      </c>
      <c r="G628" s="24">
        <f>G636+G629</f>
        <v>5141183.33</v>
      </c>
      <c r="H628" s="24">
        <f t="shared" ref="H628:I628" si="181">H636+H629</f>
        <v>0</v>
      </c>
      <c r="I628" s="24">
        <f t="shared" si="181"/>
        <v>5263495.83</v>
      </c>
    </row>
    <row r="629" spans="1:9" ht="31.5" x14ac:dyDescent="0.25">
      <c r="A629" s="58" t="s">
        <v>769</v>
      </c>
      <c r="B629" s="52"/>
      <c r="C629" s="10" t="s">
        <v>40</v>
      </c>
      <c r="D629" s="10" t="s">
        <v>37</v>
      </c>
      <c r="E629" s="10" t="s">
        <v>766</v>
      </c>
      <c r="F629" s="10" t="s">
        <v>13</v>
      </c>
      <c r="G629" s="20">
        <f t="shared" ref="G629:H629" si="182">SUM(G630)</f>
        <v>0</v>
      </c>
      <c r="H629" s="20">
        <f t="shared" si="182"/>
        <v>0</v>
      </c>
      <c r="I629" s="20">
        <f>SUM(I630)</f>
        <v>5263495.83</v>
      </c>
    </row>
    <row r="630" spans="1:9" ht="47.25" x14ac:dyDescent="0.25">
      <c r="A630" s="22" t="s">
        <v>754</v>
      </c>
      <c r="B630" s="52"/>
      <c r="C630" s="10" t="s">
        <v>40</v>
      </c>
      <c r="D630" s="10" t="s">
        <v>37</v>
      </c>
      <c r="E630" s="10" t="s">
        <v>767</v>
      </c>
      <c r="F630" s="10" t="s">
        <v>13</v>
      </c>
      <c r="G630" s="20">
        <f t="shared" ref="G630:H630" si="183">SUM(G631)</f>
        <v>0</v>
      </c>
      <c r="H630" s="20">
        <f t="shared" si="183"/>
        <v>0</v>
      </c>
      <c r="I630" s="20">
        <f>SUM(I631)</f>
        <v>5263495.83</v>
      </c>
    </row>
    <row r="631" spans="1:9" ht="47.25" x14ac:dyDescent="0.25">
      <c r="A631" s="2" t="s">
        <v>770</v>
      </c>
      <c r="B631" s="52"/>
      <c r="C631" s="10" t="s">
        <v>40</v>
      </c>
      <c r="D631" s="10" t="s">
        <v>37</v>
      </c>
      <c r="E631" s="10" t="s">
        <v>768</v>
      </c>
      <c r="F631" s="10" t="s">
        <v>13</v>
      </c>
      <c r="G631" s="20">
        <f t="shared" ref="G631:H631" si="184">SUM(G632)</f>
        <v>0</v>
      </c>
      <c r="H631" s="20">
        <f t="shared" si="184"/>
        <v>0</v>
      </c>
      <c r="I631" s="20">
        <f>SUM(I632)</f>
        <v>5263495.83</v>
      </c>
    </row>
    <row r="632" spans="1:9" ht="31.5" x14ac:dyDescent="0.25">
      <c r="A632" s="2" t="s">
        <v>129</v>
      </c>
      <c r="B632" s="52"/>
      <c r="C632" s="10" t="s">
        <v>40</v>
      </c>
      <c r="D632" s="10" t="s">
        <v>37</v>
      </c>
      <c r="E632" s="10" t="s">
        <v>768</v>
      </c>
      <c r="F632" s="10" t="s">
        <v>24</v>
      </c>
      <c r="G632" s="20">
        <v>0</v>
      </c>
      <c r="H632" s="20">
        <v>0</v>
      </c>
      <c r="I632" s="20">
        <f>SUM(I633:I635)</f>
        <v>5263495.83</v>
      </c>
    </row>
    <row r="633" spans="1:9" x14ac:dyDescent="0.25">
      <c r="A633" s="2" t="s">
        <v>374</v>
      </c>
      <c r="B633" s="52"/>
      <c r="C633" s="10"/>
      <c r="D633" s="10"/>
      <c r="E633" s="10"/>
      <c r="F633" s="10"/>
      <c r="G633" s="20">
        <v>0</v>
      </c>
      <c r="H633" s="20">
        <v>0</v>
      </c>
      <c r="I633" s="20">
        <v>3854300</v>
      </c>
    </row>
    <row r="634" spans="1:9" x14ac:dyDescent="0.25">
      <c r="A634" s="2" t="s">
        <v>376</v>
      </c>
      <c r="B634" s="52"/>
      <c r="C634" s="10"/>
      <c r="D634" s="10"/>
      <c r="E634" s="10"/>
      <c r="F634" s="10"/>
      <c r="G634" s="20">
        <v>0</v>
      </c>
      <c r="H634" s="20">
        <v>0</v>
      </c>
      <c r="I634" s="20">
        <v>160595.82999999999</v>
      </c>
    </row>
    <row r="635" spans="1:9" x14ac:dyDescent="0.25">
      <c r="A635" s="2" t="s">
        <v>614</v>
      </c>
      <c r="B635" s="52"/>
      <c r="C635" s="10"/>
      <c r="D635" s="10"/>
      <c r="E635" s="10"/>
      <c r="F635" s="10"/>
      <c r="G635" s="20">
        <v>0</v>
      </c>
      <c r="H635" s="20">
        <v>0</v>
      </c>
      <c r="I635" s="20">
        <v>1248600</v>
      </c>
    </row>
    <row r="636" spans="1:9" ht="47.25" x14ac:dyDescent="0.25">
      <c r="A636" s="28" t="s">
        <v>679</v>
      </c>
      <c r="B636" s="52"/>
      <c r="C636" s="10" t="s">
        <v>40</v>
      </c>
      <c r="D636" s="10" t="s">
        <v>37</v>
      </c>
      <c r="E636" s="10" t="s">
        <v>530</v>
      </c>
      <c r="F636" s="10" t="s">
        <v>13</v>
      </c>
      <c r="G636" s="20">
        <f>G637</f>
        <v>5141183.33</v>
      </c>
      <c r="H636" s="20">
        <f t="shared" ref="H636:I638" si="185">H637</f>
        <v>0</v>
      </c>
      <c r="I636" s="20">
        <f t="shared" si="185"/>
        <v>0</v>
      </c>
    </row>
    <row r="637" spans="1:9" ht="30" customHeight="1" x14ac:dyDescent="0.25">
      <c r="A637" s="28" t="s">
        <v>754</v>
      </c>
      <c r="B637" s="52"/>
      <c r="C637" s="10" t="s">
        <v>40</v>
      </c>
      <c r="D637" s="10" t="s">
        <v>37</v>
      </c>
      <c r="E637" s="10" t="s">
        <v>680</v>
      </c>
      <c r="F637" s="10" t="s">
        <v>13</v>
      </c>
      <c r="G637" s="20">
        <f>G638</f>
        <v>5141183.33</v>
      </c>
      <c r="H637" s="20">
        <f t="shared" si="185"/>
        <v>0</v>
      </c>
      <c r="I637" s="20">
        <f t="shared" si="185"/>
        <v>0</v>
      </c>
    </row>
    <row r="638" spans="1:9" ht="63" x14ac:dyDescent="0.25">
      <c r="A638" s="28" t="s">
        <v>580</v>
      </c>
      <c r="B638" s="52"/>
      <c r="C638" s="10" t="s">
        <v>40</v>
      </c>
      <c r="D638" s="10" t="s">
        <v>37</v>
      </c>
      <c r="E638" s="10" t="s">
        <v>568</v>
      </c>
      <c r="F638" s="10" t="s">
        <v>13</v>
      </c>
      <c r="G638" s="20">
        <f>G639</f>
        <v>5141183.33</v>
      </c>
      <c r="H638" s="20">
        <f t="shared" si="185"/>
        <v>0</v>
      </c>
      <c r="I638" s="20">
        <f t="shared" si="185"/>
        <v>0</v>
      </c>
    </row>
    <row r="639" spans="1:9" ht="31.5" x14ac:dyDescent="0.25">
      <c r="A639" s="28" t="s">
        <v>499</v>
      </c>
      <c r="B639" s="52"/>
      <c r="C639" s="10" t="s">
        <v>40</v>
      </c>
      <c r="D639" s="10" t="s">
        <v>37</v>
      </c>
      <c r="E639" s="10" t="s">
        <v>568</v>
      </c>
      <c r="F639" s="10" t="s">
        <v>24</v>
      </c>
      <c r="G639" s="20">
        <f>SUM(G640+G641+G642)</f>
        <v>5141183.33</v>
      </c>
      <c r="H639" s="20">
        <f t="shared" ref="H639:I639" si="186">SUM(H640+H641+H642)</f>
        <v>0</v>
      </c>
      <c r="I639" s="20">
        <f t="shared" si="186"/>
        <v>0</v>
      </c>
    </row>
    <row r="640" spans="1:9" x14ac:dyDescent="0.25">
      <c r="A640" s="2" t="s">
        <v>374</v>
      </c>
      <c r="B640" s="56"/>
      <c r="C640" s="10"/>
      <c r="D640" s="10"/>
      <c r="E640" s="10"/>
      <c r="F640" s="10"/>
      <c r="G640" s="20">
        <v>4442000</v>
      </c>
      <c r="H640" s="20">
        <v>0</v>
      </c>
      <c r="I640" s="20">
        <v>0</v>
      </c>
    </row>
    <row r="641" spans="1:9" x14ac:dyDescent="0.25">
      <c r="A641" s="2" t="s">
        <v>376</v>
      </c>
      <c r="B641" s="56"/>
      <c r="C641" s="10"/>
      <c r="D641" s="10"/>
      <c r="E641" s="10"/>
      <c r="F641" s="10"/>
      <c r="G641" s="20">
        <v>185083.33</v>
      </c>
      <c r="H641" s="20">
        <v>0</v>
      </c>
      <c r="I641" s="20">
        <v>0</v>
      </c>
    </row>
    <row r="642" spans="1:9" x14ac:dyDescent="0.25">
      <c r="A642" s="2" t="s">
        <v>614</v>
      </c>
      <c r="B642" s="56"/>
      <c r="C642" s="10"/>
      <c r="D642" s="10"/>
      <c r="E642" s="10"/>
      <c r="F642" s="10"/>
      <c r="G642" s="20">
        <v>514100</v>
      </c>
      <c r="H642" s="20">
        <v>0</v>
      </c>
      <c r="I642" s="20">
        <v>0</v>
      </c>
    </row>
    <row r="643" spans="1:9" ht="63" x14ac:dyDescent="0.25">
      <c r="A643" s="1" t="s">
        <v>515</v>
      </c>
      <c r="B643" s="56"/>
      <c r="C643" s="12" t="s">
        <v>40</v>
      </c>
      <c r="D643" s="12" t="s">
        <v>37</v>
      </c>
      <c r="E643" s="12" t="s">
        <v>412</v>
      </c>
      <c r="F643" s="12" t="s">
        <v>13</v>
      </c>
      <c r="G643" s="24">
        <f>G644+G648</f>
        <v>30139182</v>
      </c>
      <c r="H643" s="24">
        <f>H644+H648</f>
        <v>21336700</v>
      </c>
      <c r="I643" s="24">
        <f>I644+I648</f>
        <v>21907580</v>
      </c>
    </row>
    <row r="644" spans="1:9" ht="63" x14ac:dyDescent="0.25">
      <c r="A644" s="2" t="s">
        <v>516</v>
      </c>
      <c r="B644" s="56"/>
      <c r="C644" s="10" t="s">
        <v>40</v>
      </c>
      <c r="D644" s="10" t="s">
        <v>37</v>
      </c>
      <c r="E644" s="10" t="s">
        <v>517</v>
      </c>
      <c r="F644" s="10" t="s">
        <v>13</v>
      </c>
      <c r="G644" s="20">
        <f>G645</f>
        <v>9122000</v>
      </c>
      <c r="H644" s="20">
        <f>H645</f>
        <v>9974300</v>
      </c>
      <c r="I644" s="20">
        <f>I645</f>
        <v>10441180</v>
      </c>
    </row>
    <row r="645" spans="1:9" ht="78.75" x14ac:dyDescent="0.25">
      <c r="A645" s="2" t="s">
        <v>518</v>
      </c>
      <c r="B645" s="56"/>
      <c r="C645" s="10" t="s">
        <v>40</v>
      </c>
      <c r="D645" s="10" t="s">
        <v>37</v>
      </c>
      <c r="E645" s="10" t="s">
        <v>519</v>
      </c>
      <c r="F645" s="10" t="s">
        <v>13</v>
      </c>
      <c r="G645" s="20">
        <f t="shared" ref="G645:I646" si="187">G646</f>
        <v>9122000</v>
      </c>
      <c r="H645" s="20">
        <f t="shared" si="187"/>
        <v>9974300</v>
      </c>
      <c r="I645" s="20">
        <f t="shared" si="187"/>
        <v>10441180</v>
      </c>
    </row>
    <row r="646" spans="1:9" ht="31.5" x14ac:dyDescent="0.25">
      <c r="A646" s="2" t="s">
        <v>520</v>
      </c>
      <c r="B646" s="56"/>
      <c r="C646" s="10" t="s">
        <v>40</v>
      </c>
      <c r="D646" s="10" t="s">
        <v>37</v>
      </c>
      <c r="E646" s="10" t="s">
        <v>521</v>
      </c>
      <c r="F646" s="10" t="s">
        <v>13</v>
      </c>
      <c r="G646" s="20">
        <f t="shared" si="187"/>
        <v>9122000</v>
      </c>
      <c r="H646" s="20">
        <f t="shared" si="187"/>
        <v>9974300</v>
      </c>
      <c r="I646" s="20">
        <f t="shared" si="187"/>
        <v>10441180</v>
      </c>
    </row>
    <row r="647" spans="1:9" ht="31.5" x14ac:dyDescent="0.25">
      <c r="A647" s="59" t="s">
        <v>499</v>
      </c>
      <c r="B647" s="52"/>
      <c r="C647" s="10" t="s">
        <v>40</v>
      </c>
      <c r="D647" s="10" t="s">
        <v>37</v>
      </c>
      <c r="E647" s="10" t="s">
        <v>521</v>
      </c>
      <c r="F647" s="10" t="s">
        <v>24</v>
      </c>
      <c r="G647" s="20">
        <v>9122000</v>
      </c>
      <c r="H647" s="20">
        <v>9974300</v>
      </c>
      <c r="I647" s="20">
        <v>10441180</v>
      </c>
    </row>
    <row r="648" spans="1:9" ht="47.25" x14ac:dyDescent="0.25">
      <c r="A648" s="2" t="s">
        <v>522</v>
      </c>
      <c r="B648" s="56"/>
      <c r="C648" s="10" t="s">
        <v>40</v>
      </c>
      <c r="D648" s="10" t="s">
        <v>37</v>
      </c>
      <c r="E648" s="10" t="s">
        <v>523</v>
      </c>
      <c r="F648" s="10" t="s">
        <v>13</v>
      </c>
      <c r="G648" s="20">
        <f>G649+G657+G662</f>
        <v>21017182</v>
      </c>
      <c r="H648" s="20">
        <f t="shared" ref="H648:I648" si="188">H649+H657+H662</f>
        <v>11362400</v>
      </c>
      <c r="I648" s="20">
        <f t="shared" si="188"/>
        <v>11466400</v>
      </c>
    </row>
    <row r="649" spans="1:9" ht="31.5" x14ac:dyDescent="0.25">
      <c r="A649" s="2" t="s">
        <v>525</v>
      </c>
      <c r="B649" s="52"/>
      <c r="C649" s="10" t="s">
        <v>40</v>
      </c>
      <c r="D649" s="10" t="s">
        <v>37</v>
      </c>
      <c r="E649" s="10" t="s">
        <v>526</v>
      </c>
      <c r="F649" s="10" t="s">
        <v>13</v>
      </c>
      <c r="G649" s="20">
        <f>G650+G653</f>
        <v>16924800</v>
      </c>
      <c r="H649" s="20">
        <f>H650+H653</f>
        <v>11362400</v>
      </c>
      <c r="I649" s="20">
        <f>I650+I653</f>
        <v>11466400</v>
      </c>
    </row>
    <row r="650" spans="1:9" ht="31.5" x14ac:dyDescent="0.25">
      <c r="A650" s="2" t="s">
        <v>520</v>
      </c>
      <c r="B650" s="52"/>
      <c r="C650" s="10" t="s">
        <v>40</v>
      </c>
      <c r="D650" s="10" t="s">
        <v>37</v>
      </c>
      <c r="E650" s="10" t="s">
        <v>527</v>
      </c>
      <c r="F650" s="10" t="s">
        <v>13</v>
      </c>
      <c r="G650" s="20">
        <f>G651+G652</f>
        <v>6629300</v>
      </c>
      <c r="H650" s="20">
        <f t="shared" ref="H650:I650" si="189">H651+H652</f>
        <v>3126000</v>
      </c>
      <c r="I650" s="20">
        <f t="shared" si="189"/>
        <v>3230000</v>
      </c>
    </row>
    <row r="651" spans="1:9" ht="31.5" x14ac:dyDescent="0.25">
      <c r="A651" s="28" t="s">
        <v>499</v>
      </c>
      <c r="B651" s="52"/>
      <c r="C651" s="10" t="s">
        <v>40</v>
      </c>
      <c r="D651" s="10" t="s">
        <v>37</v>
      </c>
      <c r="E651" s="10" t="s">
        <v>527</v>
      </c>
      <c r="F651" s="10" t="s">
        <v>24</v>
      </c>
      <c r="G651" s="20">
        <v>6623300</v>
      </c>
      <c r="H651" s="20">
        <v>3126000</v>
      </c>
      <c r="I651" s="20">
        <v>3230000</v>
      </c>
    </row>
    <row r="652" spans="1:9" x14ac:dyDescent="0.25">
      <c r="A652" s="28" t="s">
        <v>377</v>
      </c>
      <c r="B652" s="52"/>
      <c r="C652" s="10" t="s">
        <v>40</v>
      </c>
      <c r="D652" s="10" t="s">
        <v>37</v>
      </c>
      <c r="E652" s="10" t="s">
        <v>527</v>
      </c>
      <c r="F652" s="10" t="s">
        <v>26</v>
      </c>
      <c r="G652" s="20">
        <v>6000</v>
      </c>
      <c r="H652" s="20">
        <v>0</v>
      </c>
      <c r="I652" s="20">
        <v>0</v>
      </c>
    </row>
    <row r="653" spans="1:9" ht="47.25" x14ac:dyDescent="0.25">
      <c r="A653" s="28" t="s">
        <v>790</v>
      </c>
      <c r="B653" s="52"/>
      <c r="C653" s="10" t="s">
        <v>40</v>
      </c>
      <c r="D653" s="10" t="s">
        <v>37</v>
      </c>
      <c r="E653" s="10" t="s">
        <v>681</v>
      </c>
      <c r="F653" s="10" t="s">
        <v>13</v>
      </c>
      <c r="G653" s="20">
        <f>G654</f>
        <v>10295500</v>
      </c>
      <c r="H653" s="20">
        <f>H654</f>
        <v>8236400</v>
      </c>
      <c r="I653" s="20">
        <f>I654</f>
        <v>8236400</v>
      </c>
    </row>
    <row r="654" spans="1:9" ht="31.5" x14ac:dyDescent="0.25">
      <c r="A654" s="28" t="s">
        <v>499</v>
      </c>
      <c r="B654" s="52"/>
      <c r="C654" s="10" t="s">
        <v>40</v>
      </c>
      <c r="D654" s="10" t="s">
        <v>37</v>
      </c>
      <c r="E654" s="10" t="s">
        <v>681</v>
      </c>
      <c r="F654" s="10" t="s">
        <v>24</v>
      </c>
      <c r="G654" s="20">
        <f>SUM(G655+G656)</f>
        <v>10295500</v>
      </c>
      <c r="H654" s="20">
        <v>8236400</v>
      </c>
      <c r="I654" s="20">
        <v>8236400</v>
      </c>
    </row>
    <row r="655" spans="1:9" x14ac:dyDescent="0.25">
      <c r="A655" s="28" t="s">
        <v>376</v>
      </c>
      <c r="B655" s="52"/>
      <c r="C655" s="10"/>
      <c r="D655" s="10"/>
      <c r="E655" s="10"/>
      <c r="F655" s="10"/>
      <c r="G655" s="20">
        <v>8236400</v>
      </c>
      <c r="H655" s="20">
        <v>8236400</v>
      </c>
      <c r="I655" s="20">
        <v>8236400</v>
      </c>
    </row>
    <row r="656" spans="1:9" x14ac:dyDescent="0.25">
      <c r="A656" s="2" t="s">
        <v>614</v>
      </c>
      <c r="B656" s="52"/>
      <c r="C656" s="10"/>
      <c r="D656" s="10"/>
      <c r="E656" s="10"/>
      <c r="F656" s="10"/>
      <c r="G656" s="20">
        <v>2059100</v>
      </c>
      <c r="H656" s="20"/>
      <c r="I656" s="20"/>
    </row>
    <row r="657" spans="1:9" ht="31.5" x14ac:dyDescent="0.25">
      <c r="A657" s="2" t="s">
        <v>746</v>
      </c>
      <c r="B657" s="52"/>
      <c r="C657" s="10" t="s">
        <v>40</v>
      </c>
      <c r="D657" s="10" t="s">
        <v>37</v>
      </c>
      <c r="E657" s="10" t="s">
        <v>734</v>
      </c>
      <c r="F657" s="10" t="s">
        <v>13</v>
      </c>
      <c r="G657" s="20">
        <f>SUM(G658)</f>
        <v>1436632</v>
      </c>
      <c r="H657" s="20">
        <f t="shared" ref="H657:I657" si="190">SUM(H658)</f>
        <v>0</v>
      </c>
      <c r="I657" s="20">
        <f t="shared" si="190"/>
        <v>0</v>
      </c>
    </row>
    <row r="658" spans="1:9" ht="56.25" customHeight="1" x14ac:dyDescent="0.25">
      <c r="A658" s="28" t="s">
        <v>737</v>
      </c>
      <c r="B658" s="52"/>
      <c r="C658" s="10" t="s">
        <v>40</v>
      </c>
      <c r="D658" s="10" t="s">
        <v>37</v>
      </c>
      <c r="E658" s="10" t="s">
        <v>733</v>
      </c>
      <c r="F658" s="10" t="s">
        <v>13</v>
      </c>
      <c r="G658" s="20">
        <f>SUM(G659)</f>
        <v>1436632</v>
      </c>
      <c r="H658" s="20">
        <f t="shared" ref="H658:I658" si="191">SUM(H659)</f>
        <v>0</v>
      </c>
      <c r="I658" s="20">
        <f t="shared" si="191"/>
        <v>0</v>
      </c>
    </row>
    <row r="659" spans="1:9" ht="31.5" x14ac:dyDescent="0.25">
      <c r="A659" s="28" t="s">
        <v>499</v>
      </c>
      <c r="B659" s="52"/>
      <c r="C659" s="10" t="s">
        <v>40</v>
      </c>
      <c r="D659" s="10" t="s">
        <v>37</v>
      </c>
      <c r="E659" s="10" t="s">
        <v>733</v>
      </c>
      <c r="F659" s="10" t="s">
        <v>24</v>
      </c>
      <c r="G659" s="20">
        <f>SUM(G660+G661)</f>
        <v>1436632</v>
      </c>
      <c r="H659" s="20">
        <v>0</v>
      </c>
      <c r="I659" s="20">
        <v>0</v>
      </c>
    </row>
    <row r="660" spans="1:9" x14ac:dyDescent="0.25">
      <c r="A660" s="28" t="s">
        <v>376</v>
      </c>
      <c r="B660" s="52"/>
      <c r="C660" s="10"/>
      <c r="D660" s="10"/>
      <c r="E660" s="10"/>
      <c r="F660" s="10"/>
      <c r="G660" s="20">
        <v>1364800</v>
      </c>
      <c r="H660" s="20">
        <v>0</v>
      </c>
      <c r="I660" s="20">
        <v>0</v>
      </c>
    </row>
    <row r="661" spans="1:9" x14ac:dyDescent="0.25">
      <c r="A661" s="2" t="s">
        <v>614</v>
      </c>
      <c r="B661" s="52"/>
      <c r="C661" s="10"/>
      <c r="D661" s="10"/>
      <c r="E661" s="10"/>
      <c r="F661" s="10"/>
      <c r="G661" s="20">
        <v>71832</v>
      </c>
      <c r="H661" s="20">
        <v>0</v>
      </c>
      <c r="I661" s="20">
        <v>0</v>
      </c>
    </row>
    <row r="662" spans="1:9" ht="50.25" customHeight="1" x14ac:dyDescent="0.25">
      <c r="A662" s="2" t="s">
        <v>821</v>
      </c>
      <c r="B662" s="52"/>
      <c r="C662" s="10" t="s">
        <v>40</v>
      </c>
      <c r="D662" s="10" t="s">
        <v>37</v>
      </c>
      <c r="E662" s="10" t="s">
        <v>732</v>
      </c>
      <c r="F662" s="10" t="s">
        <v>13</v>
      </c>
      <c r="G662" s="20">
        <f>SUM(G663)</f>
        <v>2655750</v>
      </c>
      <c r="H662" s="20">
        <f t="shared" ref="H662:I662" si="192">SUM(H663)</f>
        <v>0</v>
      </c>
      <c r="I662" s="20">
        <f t="shared" si="192"/>
        <v>0</v>
      </c>
    </row>
    <row r="663" spans="1:9" ht="66.75" customHeight="1" x14ac:dyDescent="0.25">
      <c r="A663" s="2" t="s">
        <v>736</v>
      </c>
      <c r="B663" s="52"/>
      <c r="C663" s="10" t="s">
        <v>40</v>
      </c>
      <c r="D663" s="10" t="s">
        <v>37</v>
      </c>
      <c r="E663" s="10" t="s">
        <v>731</v>
      </c>
      <c r="F663" s="10" t="s">
        <v>13</v>
      </c>
      <c r="G663" s="20">
        <f>SUM(G664)</f>
        <v>2655750</v>
      </c>
      <c r="H663" s="20">
        <f t="shared" ref="H663:I663" si="193">SUM(H664)</f>
        <v>0</v>
      </c>
      <c r="I663" s="20">
        <f t="shared" si="193"/>
        <v>0</v>
      </c>
    </row>
    <row r="664" spans="1:9" ht="31.5" x14ac:dyDescent="0.25">
      <c r="A664" s="28" t="s">
        <v>499</v>
      </c>
      <c r="B664" s="52"/>
      <c r="C664" s="10" t="s">
        <v>40</v>
      </c>
      <c r="D664" s="10" t="s">
        <v>37</v>
      </c>
      <c r="E664" s="10" t="s">
        <v>731</v>
      </c>
      <c r="F664" s="10" t="s">
        <v>24</v>
      </c>
      <c r="G664" s="20">
        <f>SUM(G666+G665)</f>
        <v>2655750</v>
      </c>
      <c r="H664" s="20">
        <v>0</v>
      </c>
      <c r="I664" s="20">
        <v>0</v>
      </c>
    </row>
    <row r="665" spans="1:9" x14ac:dyDescent="0.25">
      <c r="A665" s="28" t="s">
        <v>376</v>
      </c>
      <c r="B665" s="52"/>
      <c r="C665" s="10"/>
      <c r="D665" s="10"/>
      <c r="E665" s="10"/>
      <c r="F665" s="10"/>
      <c r="G665" s="20">
        <v>2124600</v>
      </c>
      <c r="H665" s="20">
        <v>0</v>
      </c>
      <c r="I665" s="20">
        <v>0</v>
      </c>
    </row>
    <row r="666" spans="1:9" x14ac:dyDescent="0.25">
      <c r="A666" s="2" t="s">
        <v>614</v>
      </c>
      <c r="B666" s="52"/>
      <c r="C666" s="10"/>
      <c r="D666" s="10"/>
      <c r="E666" s="10"/>
      <c r="F666" s="10"/>
      <c r="G666" s="20">
        <v>531150</v>
      </c>
      <c r="H666" s="20">
        <v>0</v>
      </c>
      <c r="I666" s="20">
        <v>0</v>
      </c>
    </row>
    <row r="667" spans="1:9" ht="47.25" x14ac:dyDescent="0.25">
      <c r="A667" s="50" t="s">
        <v>357</v>
      </c>
      <c r="B667" s="52"/>
      <c r="C667" s="12" t="s">
        <v>40</v>
      </c>
      <c r="D667" s="12" t="s">
        <v>40</v>
      </c>
      <c r="E667" s="12" t="s">
        <v>12</v>
      </c>
      <c r="F667" s="12" t="s">
        <v>13</v>
      </c>
      <c r="G667" s="24">
        <f>G668</f>
        <v>4814000</v>
      </c>
      <c r="H667" s="24">
        <f t="shared" ref="H667:I671" si="194">H668</f>
        <v>4814000</v>
      </c>
      <c r="I667" s="24">
        <f t="shared" si="194"/>
        <v>4814000</v>
      </c>
    </row>
    <row r="668" spans="1:9" ht="63" x14ac:dyDescent="0.25">
      <c r="A668" s="1" t="s">
        <v>515</v>
      </c>
      <c r="B668" s="56"/>
      <c r="C668" s="12" t="s">
        <v>40</v>
      </c>
      <c r="D668" s="12" t="s">
        <v>40</v>
      </c>
      <c r="E668" s="12" t="s">
        <v>412</v>
      </c>
      <c r="F668" s="12" t="s">
        <v>13</v>
      </c>
      <c r="G668" s="24">
        <f>G669</f>
        <v>4814000</v>
      </c>
      <c r="H668" s="24">
        <f t="shared" si="194"/>
        <v>4814000</v>
      </c>
      <c r="I668" s="24">
        <f t="shared" si="194"/>
        <v>4814000</v>
      </c>
    </row>
    <row r="669" spans="1:9" ht="47.25" x14ac:dyDescent="0.25">
      <c r="A669" s="2" t="s">
        <v>522</v>
      </c>
      <c r="B669" s="56"/>
      <c r="C669" s="10" t="s">
        <v>40</v>
      </c>
      <c r="D669" s="10" t="s">
        <v>40</v>
      </c>
      <c r="E669" s="10" t="s">
        <v>523</v>
      </c>
      <c r="F669" s="10" t="s">
        <v>13</v>
      </c>
      <c r="G669" s="20">
        <f>G670</f>
        <v>4814000</v>
      </c>
      <c r="H669" s="20">
        <f t="shared" si="194"/>
        <v>4814000</v>
      </c>
      <c r="I669" s="20">
        <f t="shared" si="194"/>
        <v>4814000</v>
      </c>
    </row>
    <row r="670" spans="1:9" ht="31.5" x14ac:dyDescent="0.25">
      <c r="A670" s="2" t="s">
        <v>531</v>
      </c>
      <c r="B670" s="56"/>
      <c r="C670" s="10" t="s">
        <v>40</v>
      </c>
      <c r="D670" s="10" t="s">
        <v>40</v>
      </c>
      <c r="E670" s="10" t="s">
        <v>532</v>
      </c>
      <c r="F670" s="10" t="s">
        <v>13</v>
      </c>
      <c r="G670" s="20">
        <f>G671</f>
        <v>4814000</v>
      </c>
      <c r="H670" s="20">
        <f t="shared" si="194"/>
        <v>4814000</v>
      </c>
      <c r="I670" s="20">
        <f t="shared" si="194"/>
        <v>4814000</v>
      </c>
    </row>
    <row r="671" spans="1:9" ht="31.5" x14ac:dyDescent="0.25">
      <c r="A671" s="2" t="s">
        <v>544</v>
      </c>
      <c r="B671" s="56"/>
      <c r="C671" s="10" t="s">
        <v>40</v>
      </c>
      <c r="D671" s="10" t="s">
        <v>40</v>
      </c>
      <c r="E671" s="10" t="s">
        <v>682</v>
      </c>
      <c r="F671" s="10" t="s">
        <v>13</v>
      </c>
      <c r="G671" s="20">
        <f>G672</f>
        <v>4814000</v>
      </c>
      <c r="H671" s="20">
        <f t="shared" si="194"/>
        <v>4814000</v>
      </c>
      <c r="I671" s="20">
        <f t="shared" si="194"/>
        <v>4814000</v>
      </c>
    </row>
    <row r="672" spans="1:9" ht="63" x14ac:dyDescent="0.25">
      <c r="A672" s="59" t="s">
        <v>667</v>
      </c>
      <c r="B672" s="52"/>
      <c r="C672" s="10" t="s">
        <v>40</v>
      </c>
      <c r="D672" s="10" t="s">
        <v>40</v>
      </c>
      <c r="E672" s="10" t="s">
        <v>549</v>
      </c>
      <c r="F672" s="10" t="s">
        <v>17</v>
      </c>
      <c r="G672" s="20">
        <v>4814000</v>
      </c>
      <c r="H672" s="20">
        <v>4814000</v>
      </c>
      <c r="I672" s="20">
        <v>4814000</v>
      </c>
    </row>
    <row r="673" spans="1:9" x14ac:dyDescent="0.25">
      <c r="A673" s="50" t="s">
        <v>533</v>
      </c>
      <c r="B673" s="52"/>
      <c r="C673" s="12" t="s">
        <v>28</v>
      </c>
      <c r="D673" s="12" t="s">
        <v>36</v>
      </c>
      <c r="E673" s="12" t="s">
        <v>12</v>
      </c>
      <c r="F673" s="12" t="s">
        <v>13</v>
      </c>
      <c r="G673" s="24">
        <f>G674</f>
        <v>2292790</v>
      </c>
      <c r="H673" s="24">
        <f t="shared" ref="H673:I677" si="195">H674</f>
        <v>2117810</v>
      </c>
      <c r="I673" s="24">
        <f t="shared" si="195"/>
        <v>2143750</v>
      </c>
    </row>
    <row r="674" spans="1:9" x14ac:dyDescent="0.25">
      <c r="A674" s="50" t="s">
        <v>124</v>
      </c>
      <c r="B674" s="51"/>
      <c r="C674" s="12" t="s">
        <v>28</v>
      </c>
      <c r="D674" s="12" t="s">
        <v>35</v>
      </c>
      <c r="E674" s="12" t="s">
        <v>12</v>
      </c>
      <c r="F674" s="12" t="s">
        <v>13</v>
      </c>
      <c r="G674" s="24">
        <f>G675</f>
        <v>2292790</v>
      </c>
      <c r="H674" s="24">
        <f t="shared" si="195"/>
        <v>2117810</v>
      </c>
      <c r="I674" s="24">
        <f t="shared" si="195"/>
        <v>2143750</v>
      </c>
    </row>
    <row r="675" spans="1:9" ht="84.75" customHeight="1" x14ac:dyDescent="0.25">
      <c r="A675" s="1" t="s">
        <v>543</v>
      </c>
      <c r="B675" s="56"/>
      <c r="C675" s="12" t="s">
        <v>28</v>
      </c>
      <c r="D675" s="12" t="s">
        <v>35</v>
      </c>
      <c r="E675" s="12" t="s">
        <v>108</v>
      </c>
      <c r="F675" s="12" t="s">
        <v>13</v>
      </c>
      <c r="G675" s="24">
        <f>G676</f>
        <v>2292790</v>
      </c>
      <c r="H675" s="24">
        <f t="shared" si="195"/>
        <v>2117810</v>
      </c>
      <c r="I675" s="24">
        <f t="shared" si="195"/>
        <v>2143750</v>
      </c>
    </row>
    <row r="676" spans="1:9" ht="69" customHeight="1" x14ac:dyDescent="0.25">
      <c r="A676" s="2" t="s">
        <v>536</v>
      </c>
      <c r="B676" s="56"/>
      <c r="C676" s="10" t="s">
        <v>28</v>
      </c>
      <c r="D676" s="10" t="s">
        <v>35</v>
      </c>
      <c r="E676" s="10" t="s">
        <v>551</v>
      </c>
      <c r="F676" s="10" t="s">
        <v>13</v>
      </c>
      <c r="G676" s="20">
        <f>G677</f>
        <v>2292790</v>
      </c>
      <c r="H676" s="20">
        <f t="shared" si="195"/>
        <v>2117810</v>
      </c>
      <c r="I676" s="20">
        <f t="shared" si="195"/>
        <v>2143750</v>
      </c>
    </row>
    <row r="677" spans="1:9" ht="63" x14ac:dyDescent="0.25">
      <c r="A677" s="2" t="s">
        <v>534</v>
      </c>
      <c r="B677" s="56"/>
      <c r="C677" s="10" t="s">
        <v>28</v>
      </c>
      <c r="D677" s="10" t="s">
        <v>35</v>
      </c>
      <c r="E677" s="10" t="s">
        <v>552</v>
      </c>
      <c r="F677" s="10" t="s">
        <v>13</v>
      </c>
      <c r="G677" s="20">
        <f>G678</f>
        <v>2292790</v>
      </c>
      <c r="H677" s="20">
        <f t="shared" si="195"/>
        <v>2117810</v>
      </c>
      <c r="I677" s="20">
        <f t="shared" si="195"/>
        <v>2143750</v>
      </c>
    </row>
    <row r="678" spans="1:9" ht="31.5" x14ac:dyDescent="0.25">
      <c r="A678" s="2" t="s">
        <v>535</v>
      </c>
      <c r="B678" s="56"/>
      <c r="C678" s="10" t="s">
        <v>28</v>
      </c>
      <c r="D678" s="10" t="s">
        <v>35</v>
      </c>
      <c r="E678" s="10" t="s">
        <v>553</v>
      </c>
      <c r="F678" s="10" t="s">
        <v>13</v>
      </c>
      <c r="G678" s="20">
        <f>G679+G680</f>
        <v>2292790</v>
      </c>
      <c r="H678" s="20">
        <f>H679+H680</f>
        <v>2117810</v>
      </c>
      <c r="I678" s="20">
        <f>I679+I680</f>
        <v>2143750</v>
      </c>
    </row>
    <row r="679" spans="1:9" ht="110.25" x14ac:dyDescent="0.25">
      <c r="A679" s="2" t="s">
        <v>550</v>
      </c>
      <c r="B679" s="56"/>
      <c r="C679" s="10" t="s">
        <v>28</v>
      </c>
      <c r="D679" s="10" t="s">
        <v>35</v>
      </c>
      <c r="E679" s="10" t="s">
        <v>553</v>
      </c>
      <c r="F679" s="10" t="s">
        <v>17</v>
      </c>
      <c r="G679" s="20">
        <v>1393100</v>
      </c>
      <c r="H679" s="20">
        <v>1393100</v>
      </c>
      <c r="I679" s="20">
        <v>1393100</v>
      </c>
    </row>
    <row r="680" spans="1:9" ht="31.5" x14ac:dyDescent="0.25">
      <c r="A680" s="2" t="s">
        <v>499</v>
      </c>
      <c r="B680" s="56"/>
      <c r="C680" s="10" t="s">
        <v>28</v>
      </c>
      <c r="D680" s="10" t="s">
        <v>35</v>
      </c>
      <c r="E680" s="10" t="s">
        <v>553</v>
      </c>
      <c r="F680" s="10" t="s">
        <v>24</v>
      </c>
      <c r="G680" s="20">
        <v>899690</v>
      </c>
      <c r="H680" s="20">
        <v>724710</v>
      </c>
      <c r="I680" s="20">
        <v>750650</v>
      </c>
    </row>
    <row r="681" spans="1:9" ht="63" x14ac:dyDescent="0.25">
      <c r="A681" s="1" t="s">
        <v>538</v>
      </c>
      <c r="B681" s="8">
        <v>482</v>
      </c>
      <c r="C681" s="12" t="s">
        <v>36</v>
      </c>
      <c r="D681" s="12" t="s">
        <v>36</v>
      </c>
      <c r="E681" s="12" t="s">
        <v>12</v>
      </c>
      <c r="F681" s="12" t="s">
        <v>13</v>
      </c>
      <c r="G681" s="24">
        <f>G682+G698+G713+G731+G775</f>
        <v>25371068.140000001</v>
      </c>
      <c r="H681" s="24">
        <f>H682+H698+H713+H731+H775</f>
        <v>15573990.5</v>
      </c>
      <c r="I681" s="24">
        <f>I682+I698+I713+I731+I775</f>
        <v>12948793</v>
      </c>
    </row>
    <row r="682" spans="1:9" x14ac:dyDescent="0.25">
      <c r="A682" s="46" t="s">
        <v>131</v>
      </c>
      <c r="B682" s="47"/>
      <c r="C682" s="48" t="s">
        <v>10</v>
      </c>
      <c r="D682" s="48" t="s">
        <v>36</v>
      </c>
      <c r="E682" s="48" t="s">
        <v>12</v>
      </c>
      <c r="F682" s="48" t="s">
        <v>13</v>
      </c>
      <c r="G682" s="49">
        <f>G683+G691</f>
        <v>4007790</v>
      </c>
      <c r="H682" s="49">
        <f>H683+H691</f>
        <v>3471340</v>
      </c>
      <c r="I682" s="49">
        <f>I683+I691</f>
        <v>3477740</v>
      </c>
    </row>
    <row r="683" spans="1:9" ht="31.5" x14ac:dyDescent="0.25">
      <c r="A683" s="50" t="s">
        <v>666</v>
      </c>
      <c r="B683" s="51"/>
      <c r="C683" s="12" t="s">
        <v>10</v>
      </c>
      <c r="D683" s="12" t="s">
        <v>11</v>
      </c>
      <c r="E683" s="12" t="s">
        <v>12</v>
      </c>
      <c r="F683" s="12" t="s">
        <v>13</v>
      </c>
      <c r="G683" s="24">
        <f>G684</f>
        <v>3194600</v>
      </c>
      <c r="H683" s="24">
        <f>H684</f>
        <v>2852000</v>
      </c>
      <c r="I683" s="24">
        <f>I684</f>
        <v>2852000</v>
      </c>
    </row>
    <row r="684" spans="1:9" x14ac:dyDescent="0.25">
      <c r="A684" s="50" t="s">
        <v>704</v>
      </c>
      <c r="B684" s="52"/>
      <c r="C684" s="12" t="s">
        <v>10</v>
      </c>
      <c r="D684" s="12" t="s">
        <v>11</v>
      </c>
      <c r="E684" s="12" t="s">
        <v>47</v>
      </c>
      <c r="F684" s="12" t="s">
        <v>13</v>
      </c>
      <c r="G684" s="24">
        <f>G685</f>
        <v>3194600</v>
      </c>
      <c r="H684" s="24">
        <f t="shared" ref="H684:I686" si="196">H685</f>
        <v>2852000</v>
      </c>
      <c r="I684" s="24">
        <f t="shared" si="196"/>
        <v>2852000</v>
      </c>
    </row>
    <row r="685" spans="1:9" ht="31.5" x14ac:dyDescent="0.25">
      <c r="A685" s="28" t="s">
        <v>14</v>
      </c>
      <c r="B685" s="52"/>
      <c r="C685" s="10" t="s">
        <v>10</v>
      </c>
      <c r="D685" s="10" t="s">
        <v>11</v>
      </c>
      <c r="E685" s="10" t="s">
        <v>15</v>
      </c>
      <c r="F685" s="10" t="s">
        <v>13</v>
      </c>
      <c r="G685" s="20">
        <f>G686</f>
        <v>3194600</v>
      </c>
      <c r="H685" s="20">
        <f t="shared" si="196"/>
        <v>2852000</v>
      </c>
      <c r="I685" s="20">
        <f t="shared" si="196"/>
        <v>2852000</v>
      </c>
    </row>
    <row r="686" spans="1:9" x14ac:dyDescent="0.25">
      <c r="A686" s="53" t="s">
        <v>232</v>
      </c>
      <c r="B686" s="52"/>
      <c r="C686" s="10" t="s">
        <v>10</v>
      </c>
      <c r="D686" s="10" t="s">
        <v>11</v>
      </c>
      <c r="E686" s="10" t="s">
        <v>257</v>
      </c>
      <c r="F686" s="10" t="s">
        <v>13</v>
      </c>
      <c r="G686" s="20">
        <f>G687</f>
        <v>3194600</v>
      </c>
      <c r="H686" s="20">
        <f t="shared" si="196"/>
        <v>2852000</v>
      </c>
      <c r="I686" s="20">
        <f t="shared" si="196"/>
        <v>2852000</v>
      </c>
    </row>
    <row r="687" spans="1:9" ht="31.5" x14ac:dyDescent="0.25">
      <c r="A687" s="53" t="s">
        <v>544</v>
      </c>
      <c r="B687" s="52"/>
      <c r="C687" s="10" t="s">
        <v>10</v>
      </c>
      <c r="D687" s="10" t="s">
        <v>11</v>
      </c>
      <c r="E687" s="10" t="s">
        <v>16</v>
      </c>
      <c r="F687" s="10" t="s">
        <v>13</v>
      </c>
      <c r="G687" s="20">
        <f>G688+G689+G690</f>
        <v>3194600</v>
      </c>
      <c r="H687" s="20">
        <f>H688+H689+H690</f>
        <v>2852000</v>
      </c>
      <c r="I687" s="20">
        <f>I688+I689+I690</f>
        <v>2852000</v>
      </c>
    </row>
    <row r="688" spans="1:9" ht="63" x14ac:dyDescent="0.25">
      <c r="A688" s="28" t="s">
        <v>667</v>
      </c>
      <c r="B688" s="52"/>
      <c r="C688" s="10" t="s">
        <v>10</v>
      </c>
      <c r="D688" s="10" t="s">
        <v>11</v>
      </c>
      <c r="E688" s="10" t="s">
        <v>16</v>
      </c>
      <c r="F688" s="10" t="s">
        <v>17</v>
      </c>
      <c r="G688" s="20">
        <v>2798600</v>
      </c>
      <c r="H688" s="20">
        <v>2576000</v>
      </c>
      <c r="I688" s="20">
        <v>2576000</v>
      </c>
    </row>
    <row r="689" spans="1:9" ht="31.5" x14ac:dyDescent="0.25">
      <c r="A689" s="28" t="s">
        <v>499</v>
      </c>
      <c r="B689" s="52"/>
      <c r="C689" s="10" t="s">
        <v>10</v>
      </c>
      <c r="D689" s="10" t="s">
        <v>11</v>
      </c>
      <c r="E689" s="10" t="s">
        <v>16</v>
      </c>
      <c r="F689" s="10" t="s">
        <v>24</v>
      </c>
      <c r="G689" s="20">
        <v>377100</v>
      </c>
      <c r="H689" s="20">
        <v>257100</v>
      </c>
      <c r="I689" s="20">
        <v>257100</v>
      </c>
    </row>
    <row r="690" spans="1:9" x14ac:dyDescent="0.25">
      <c r="A690" s="28" t="s">
        <v>377</v>
      </c>
      <c r="B690" s="52"/>
      <c r="C690" s="10" t="s">
        <v>10</v>
      </c>
      <c r="D690" s="10" t="s">
        <v>11</v>
      </c>
      <c r="E690" s="10" t="s">
        <v>16</v>
      </c>
      <c r="F690" s="10" t="s">
        <v>26</v>
      </c>
      <c r="G690" s="20">
        <v>18900</v>
      </c>
      <c r="H690" s="20">
        <v>18900</v>
      </c>
      <c r="I690" s="20">
        <v>18900</v>
      </c>
    </row>
    <row r="691" spans="1:9" ht="31.5" x14ac:dyDescent="0.25">
      <c r="A691" s="50" t="s">
        <v>496</v>
      </c>
      <c r="B691" s="52"/>
      <c r="C691" s="12" t="s">
        <v>10</v>
      </c>
      <c r="D691" s="12" t="s">
        <v>53</v>
      </c>
      <c r="E691" s="12" t="s">
        <v>12</v>
      </c>
      <c r="F691" s="12" t="s">
        <v>13</v>
      </c>
      <c r="G691" s="24">
        <f t="shared" ref="G691:I693" si="197">G692</f>
        <v>813190</v>
      </c>
      <c r="H691" s="24">
        <f t="shared" si="197"/>
        <v>619340</v>
      </c>
      <c r="I691" s="24">
        <f t="shared" si="197"/>
        <v>625740</v>
      </c>
    </row>
    <row r="692" spans="1:9" ht="31.5" x14ac:dyDescent="0.25">
      <c r="A692" s="53" t="s">
        <v>668</v>
      </c>
      <c r="B692" s="52"/>
      <c r="C692" s="10" t="s">
        <v>10</v>
      </c>
      <c r="D692" s="10" t="s">
        <v>53</v>
      </c>
      <c r="E692" s="10" t="s">
        <v>47</v>
      </c>
      <c r="F692" s="10" t="s">
        <v>13</v>
      </c>
      <c r="G692" s="20">
        <f t="shared" si="197"/>
        <v>813190</v>
      </c>
      <c r="H692" s="20">
        <f t="shared" si="197"/>
        <v>619340</v>
      </c>
      <c r="I692" s="20">
        <f t="shared" si="197"/>
        <v>625740</v>
      </c>
    </row>
    <row r="693" spans="1:9" ht="47.25" x14ac:dyDescent="0.25">
      <c r="A693" s="28" t="s">
        <v>81</v>
      </c>
      <c r="B693" s="52"/>
      <c r="C693" s="10" t="s">
        <v>10</v>
      </c>
      <c r="D693" s="10" t="s">
        <v>53</v>
      </c>
      <c r="E693" s="10" t="s">
        <v>15</v>
      </c>
      <c r="F693" s="10" t="s">
        <v>13</v>
      </c>
      <c r="G693" s="20">
        <f t="shared" si="197"/>
        <v>813190</v>
      </c>
      <c r="H693" s="20">
        <f t="shared" si="197"/>
        <v>619340</v>
      </c>
      <c r="I693" s="20">
        <f t="shared" si="197"/>
        <v>625740</v>
      </c>
    </row>
    <row r="694" spans="1:9" x14ac:dyDescent="0.25">
      <c r="A694" s="54" t="s">
        <v>497</v>
      </c>
      <c r="B694" s="52"/>
      <c r="C694" s="10" t="s">
        <v>10</v>
      </c>
      <c r="D694" s="10" t="s">
        <v>53</v>
      </c>
      <c r="E694" s="10" t="s">
        <v>498</v>
      </c>
      <c r="F694" s="10" t="s">
        <v>13</v>
      </c>
      <c r="G694" s="20">
        <f>G695</f>
        <v>813190</v>
      </c>
      <c r="H694" s="20">
        <f>H695</f>
        <v>619340</v>
      </c>
      <c r="I694" s="20">
        <f>I695</f>
        <v>625740</v>
      </c>
    </row>
    <row r="695" spans="1:9" ht="47.25" x14ac:dyDescent="0.25">
      <c r="A695" s="55" t="s">
        <v>81</v>
      </c>
      <c r="B695" s="52"/>
      <c r="C695" s="10" t="s">
        <v>10</v>
      </c>
      <c r="D695" s="10" t="s">
        <v>53</v>
      </c>
      <c r="E695" s="10" t="s">
        <v>286</v>
      </c>
      <c r="F695" s="10" t="s">
        <v>13</v>
      </c>
      <c r="G695" s="20">
        <f>G696+G697</f>
        <v>813190</v>
      </c>
      <c r="H695" s="20">
        <f>H696+H697</f>
        <v>619340</v>
      </c>
      <c r="I695" s="20">
        <f>I696+I697</f>
        <v>625740</v>
      </c>
    </row>
    <row r="696" spans="1:9" ht="63" x14ac:dyDescent="0.25">
      <c r="A696" s="28" t="s">
        <v>667</v>
      </c>
      <c r="B696" s="52"/>
      <c r="C696" s="10" t="s">
        <v>10</v>
      </c>
      <c r="D696" s="10" t="s">
        <v>53</v>
      </c>
      <c r="E696" s="10" t="s">
        <v>286</v>
      </c>
      <c r="F696" s="10" t="s">
        <v>17</v>
      </c>
      <c r="G696" s="20">
        <v>350000</v>
      </c>
      <c r="H696" s="20">
        <v>350000</v>
      </c>
      <c r="I696" s="20">
        <v>350000</v>
      </c>
    </row>
    <row r="697" spans="1:9" ht="31.5" x14ac:dyDescent="0.25">
      <c r="A697" s="28" t="s">
        <v>499</v>
      </c>
      <c r="B697" s="52"/>
      <c r="C697" s="10" t="s">
        <v>10</v>
      </c>
      <c r="D697" s="10" t="s">
        <v>53</v>
      </c>
      <c r="E697" s="10" t="s">
        <v>286</v>
      </c>
      <c r="F697" s="10" t="s">
        <v>24</v>
      </c>
      <c r="G697" s="20">
        <v>463190</v>
      </c>
      <c r="H697" s="20">
        <v>269340</v>
      </c>
      <c r="I697" s="20">
        <v>275740</v>
      </c>
    </row>
    <row r="698" spans="1:9" ht="31.5" x14ac:dyDescent="0.25">
      <c r="A698" s="50" t="s">
        <v>287</v>
      </c>
      <c r="B698" s="52"/>
      <c r="C698" s="12" t="s">
        <v>37</v>
      </c>
      <c r="D698" s="12" t="s">
        <v>36</v>
      </c>
      <c r="E698" s="12" t="s">
        <v>12</v>
      </c>
      <c r="F698" s="12" t="s">
        <v>13</v>
      </c>
      <c r="G698" s="24">
        <f>G699+G707</f>
        <v>1755068</v>
      </c>
      <c r="H698" s="24">
        <f>H699+H707</f>
        <v>1366000</v>
      </c>
      <c r="I698" s="24">
        <f>I699+I707</f>
        <v>1474000</v>
      </c>
    </row>
    <row r="699" spans="1:9" ht="67.5" customHeight="1" x14ac:dyDescent="0.25">
      <c r="A699" s="50" t="s">
        <v>729</v>
      </c>
      <c r="B699" s="51"/>
      <c r="C699" s="12" t="s">
        <v>37</v>
      </c>
      <c r="D699" s="12" t="s">
        <v>38</v>
      </c>
      <c r="E699" s="12" t="s">
        <v>12</v>
      </c>
      <c r="F699" s="12" t="s">
        <v>13</v>
      </c>
      <c r="G699" s="24">
        <f t="shared" ref="G699:I702" si="198">G700</f>
        <v>1355068</v>
      </c>
      <c r="H699" s="24">
        <f t="shared" si="198"/>
        <v>1366000</v>
      </c>
      <c r="I699" s="24">
        <f t="shared" si="198"/>
        <v>1474000</v>
      </c>
    </row>
    <row r="700" spans="1:9" ht="126" x14ac:dyDescent="0.25">
      <c r="A700" s="42" t="s">
        <v>669</v>
      </c>
      <c r="B700" s="51"/>
      <c r="C700" s="12" t="s">
        <v>37</v>
      </c>
      <c r="D700" s="12" t="s">
        <v>38</v>
      </c>
      <c r="E700" s="12" t="s">
        <v>289</v>
      </c>
      <c r="F700" s="12" t="s">
        <v>13</v>
      </c>
      <c r="G700" s="24">
        <f t="shared" si="198"/>
        <v>1355068</v>
      </c>
      <c r="H700" s="24">
        <f t="shared" si="198"/>
        <v>1366000</v>
      </c>
      <c r="I700" s="24">
        <f t="shared" si="198"/>
        <v>1474000</v>
      </c>
    </row>
    <row r="701" spans="1:9" ht="63" x14ac:dyDescent="0.25">
      <c r="A701" s="2" t="s">
        <v>783</v>
      </c>
      <c r="B701" s="52"/>
      <c r="C701" s="10" t="s">
        <v>37</v>
      </c>
      <c r="D701" s="10" t="s">
        <v>38</v>
      </c>
      <c r="E701" s="10" t="s">
        <v>290</v>
      </c>
      <c r="F701" s="10" t="s">
        <v>13</v>
      </c>
      <c r="G701" s="20">
        <f t="shared" si="198"/>
        <v>1355068</v>
      </c>
      <c r="H701" s="20">
        <f t="shared" si="198"/>
        <v>1366000</v>
      </c>
      <c r="I701" s="20">
        <f t="shared" si="198"/>
        <v>1474000</v>
      </c>
    </row>
    <row r="702" spans="1:9" ht="63" x14ac:dyDescent="0.25">
      <c r="A702" s="2" t="s">
        <v>507</v>
      </c>
      <c r="B702" s="52"/>
      <c r="C702" s="10" t="s">
        <v>37</v>
      </c>
      <c r="D702" s="10" t="s">
        <v>38</v>
      </c>
      <c r="E702" s="10" t="s">
        <v>421</v>
      </c>
      <c r="F702" s="10" t="s">
        <v>13</v>
      </c>
      <c r="G702" s="20">
        <f t="shared" si="198"/>
        <v>1355068</v>
      </c>
      <c r="H702" s="20">
        <f t="shared" si="198"/>
        <v>1366000</v>
      </c>
      <c r="I702" s="20">
        <f t="shared" si="198"/>
        <v>1474000</v>
      </c>
    </row>
    <row r="703" spans="1:9" ht="47.25" x14ac:dyDescent="0.25">
      <c r="A703" s="2" t="s">
        <v>81</v>
      </c>
      <c r="B703" s="52"/>
      <c r="C703" s="10" t="s">
        <v>37</v>
      </c>
      <c r="D703" s="10" t="s">
        <v>38</v>
      </c>
      <c r="E703" s="10" t="s">
        <v>420</v>
      </c>
      <c r="F703" s="10" t="s">
        <v>13</v>
      </c>
      <c r="G703" s="20">
        <f>G704+G705+G706</f>
        <v>1355068</v>
      </c>
      <c r="H703" s="20">
        <f>H704+H705+H706</f>
        <v>1366000</v>
      </c>
      <c r="I703" s="20">
        <f>I704+I705+I706</f>
        <v>1474000</v>
      </c>
    </row>
    <row r="704" spans="1:9" ht="63" x14ac:dyDescent="0.25">
      <c r="A704" s="28" t="s">
        <v>667</v>
      </c>
      <c r="B704" s="52"/>
      <c r="C704" s="10" t="s">
        <v>37</v>
      </c>
      <c r="D704" s="10" t="s">
        <v>38</v>
      </c>
      <c r="E704" s="10" t="s">
        <v>420</v>
      </c>
      <c r="F704" s="10" t="s">
        <v>17</v>
      </c>
      <c r="G704" s="20">
        <v>1169000</v>
      </c>
      <c r="H704" s="20">
        <v>1169000</v>
      </c>
      <c r="I704" s="20">
        <v>1169000</v>
      </c>
    </row>
    <row r="705" spans="1:9" ht="31.5" x14ac:dyDescent="0.25">
      <c r="A705" s="28" t="s">
        <v>499</v>
      </c>
      <c r="B705" s="52"/>
      <c r="C705" s="10" t="s">
        <v>37</v>
      </c>
      <c r="D705" s="10" t="s">
        <v>38</v>
      </c>
      <c r="E705" s="10" t="s">
        <v>420</v>
      </c>
      <c r="F705" s="10" t="s">
        <v>24</v>
      </c>
      <c r="G705" s="20">
        <v>186068</v>
      </c>
      <c r="H705" s="20">
        <v>197000</v>
      </c>
      <c r="I705" s="20">
        <v>305000</v>
      </c>
    </row>
    <row r="706" spans="1:9" x14ac:dyDescent="0.25">
      <c r="A706" s="28" t="s">
        <v>377</v>
      </c>
      <c r="B706" s="52"/>
      <c r="C706" s="10" t="s">
        <v>37</v>
      </c>
      <c r="D706" s="10" t="s">
        <v>38</v>
      </c>
      <c r="E706" s="10" t="s">
        <v>420</v>
      </c>
      <c r="F706" s="10" t="s">
        <v>26</v>
      </c>
      <c r="G706" s="20">
        <v>0</v>
      </c>
      <c r="H706" s="20">
        <v>0</v>
      </c>
      <c r="I706" s="20">
        <v>0</v>
      </c>
    </row>
    <row r="707" spans="1:9" ht="47.25" x14ac:dyDescent="0.25">
      <c r="A707" s="50" t="s">
        <v>293</v>
      </c>
      <c r="B707" s="51"/>
      <c r="C707" s="12" t="s">
        <v>37</v>
      </c>
      <c r="D707" s="12" t="s">
        <v>60</v>
      </c>
      <c r="E707" s="12" t="s">
        <v>12</v>
      </c>
      <c r="F707" s="12" t="s">
        <v>13</v>
      </c>
      <c r="G707" s="24">
        <f>G708</f>
        <v>400000</v>
      </c>
      <c r="H707" s="24">
        <f t="shared" ref="H707:I711" si="199">H708</f>
        <v>0</v>
      </c>
      <c r="I707" s="24">
        <f t="shared" si="199"/>
        <v>0</v>
      </c>
    </row>
    <row r="708" spans="1:9" ht="63" x14ac:dyDescent="0.25">
      <c r="A708" s="1" t="s">
        <v>457</v>
      </c>
      <c r="B708" s="51"/>
      <c r="C708" s="12" t="s">
        <v>37</v>
      </c>
      <c r="D708" s="12" t="s">
        <v>60</v>
      </c>
      <c r="E708" s="12" t="s">
        <v>394</v>
      </c>
      <c r="F708" s="12" t="s">
        <v>13</v>
      </c>
      <c r="G708" s="24">
        <f>G709</f>
        <v>400000</v>
      </c>
      <c r="H708" s="24">
        <f t="shared" si="199"/>
        <v>0</v>
      </c>
      <c r="I708" s="24">
        <f t="shared" si="199"/>
        <v>0</v>
      </c>
    </row>
    <row r="709" spans="1:9" ht="47.25" x14ac:dyDescent="0.25">
      <c r="A709" s="28" t="s">
        <v>581</v>
      </c>
      <c r="B709" s="52"/>
      <c r="C709" s="10" t="s">
        <v>37</v>
      </c>
      <c r="D709" s="10" t="s">
        <v>60</v>
      </c>
      <c r="E709" s="10" t="s">
        <v>437</v>
      </c>
      <c r="F709" s="10" t="s">
        <v>13</v>
      </c>
      <c r="G709" s="20">
        <f>G710</f>
        <v>400000</v>
      </c>
      <c r="H709" s="20">
        <f t="shared" si="199"/>
        <v>0</v>
      </c>
      <c r="I709" s="20">
        <f t="shared" si="199"/>
        <v>0</v>
      </c>
    </row>
    <row r="710" spans="1:9" ht="31.5" x14ac:dyDescent="0.25">
      <c r="A710" s="55" t="s">
        <v>683</v>
      </c>
      <c r="B710" s="52"/>
      <c r="C710" s="10" t="s">
        <v>37</v>
      </c>
      <c r="D710" s="10" t="s">
        <v>60</v>
      </c>
      <c r="E710" s="10" t="s">
        <v>684</v>
      </c>
      <c r="F710" s="10" t="s">
        <v>13</v>
      </c>
      <c r="G710" s="20">
        <f>G711</f>
        <v>400000</v>
      </c>
      <c r="H710" s="20">
        <f t="shared" si="199"/>
        <v>0</v>
      </c>
      <c r="I710" s="20">
        <f t="shared" si="199"/>
        <v>0</v>
      </c>
    </row>
    <row r="711" spans="1:9" ht="47.25" x14ac:dyDescent="0.25">
      <c r="A711" s="55" t="s">
        <v>685</v>
      </c>
      <c r="B711" s="52"/>
      <c r="C711" s="10" t="s">
        <v>37</v>
      </c>
      <c r="D711" s="10" t="s">
        <v>60</v>
      </c>
      <c r="E711" s="10" t="s">
        <v>686</v>
      </c>
      <c r="F711" s="10" t="s">
        <v>13</v>
      </c>
      <c r="G711" s="20">
        <f>G712</f>
        <v>400000</v>
      </c>
      <c r="H711" s="20">
        <f t="shared" si="199"/>
        <v>0</v>
      </c>
      <c r="I711" s="20">
        <f t="shared" si="199"/>
        <v>0</v>
      </c>
    </row>
    <row r="712" spans="1:9" ht="31.5" x14ac:dyDescent="0.25">
      <c r="A712" s="28" t="s">
        <v>499</v>
      </c>
      <c r="B712" s="52"/>
      <c r="C712" s="10" t="s">
        <v>37</v>
      </c>
      <c r="D712" s="10" t="s">
        <v>60</v>
      </c>
      <c r="E712" s="10" t="s">
        <v>686</v>
      </c>
      <c r="F712" s="10" t="s">
        <v>24</v>
      </c>
      <c r="G712" s="20">
        <v>400000</v>
      </c>
      <c r="H712" s="20">
        <v>0</v>
      </c>
      <c r="I712" s="20">
        <v>0</v>
      </c>
    </row>
    <row r="713" spans="1:9" x14ac:dyDescent="0.25">
      <c r="A713" s="50" t="s">
        <v>244</v>
      </c>
      <c r="B713" s="52"/>
      <c r="C713" s="12" t="s">
        <v>11</v>
      </c>
      <c r="D713" s="12" t="s">
        <v>36</v>
      </c>
      <c r="E713" s="12" t="s">
        <v>12</v>
      </c>
      <c r="F713" s="12" t="s">
        <v>13</v>
      </c>
      <c r="G713" s="24">
        <f>G714+G720</f>
        <v>7680566.1399999997</v>
      </c>
      <c r="H713" s="24">
        <f>H714+H720</f>
        <v>970063</v>
      </c>
      <c r="I713" s="24">
        <f>I714+I720</f>
        <v>917035</v>
      </c>
    </row>
    <row r="714" spans="1:9" ht="31.5" x14ac:dyDescent="0.25">
      <c r="A714" s="50" t="s">
        <v>508</v>
      </c>
      <c r="B714" s="51"/>
      <c r="C714" s="12" t="s">
        <v>11</v>
      </c>
      <c r="D714" s="12" t="s">
        <v>35</v>
      </c>
      <c r="E714" s="12" t="s">
        <v>12</v>
      </c>
      <c r="F714" s="12" t="s">
        <v>13</v>
      </c>
      <c r="G714" s="24">
        <f>G715</f>
        <v>230000</v>
      </c>
      <c r="H714" s="24">
        <f t="shared" ref="H714:I718" si="200">H715</f>
        <v>0</v>
      </c>
      <c r="I714" s="24">
        <f t="shared" si="200"/>
        <v>0</v>
      </c>
    </row>
    <row r="715" spans="1:9" ht="63" x14ac:dyDescent="0.25">
      <c r="A715" s="1" t="s">
        <v>515</v>
      </c>
      <c r="B715" s="52"/>
      <c r="C715" s="12" t="s">
        <v>11</v>
      </c>
      <c r="D715" s="12" t="s">
        <v>35</v>
      </c>
      <c r="E715" s="12" t="s">
        <v>412</v>
      </c>
      <c r="F715" s="12" t="s">
        <v>13</v>
      </c>
      <c r="G715" s="24">
        <f>G716</f>
        <v>230000</v>
      </c>
      <c r="H715" s="24">
        <f t="shared" si="200"/>
        <v>0</v>
      </c>
      <c r="I715" s="24">
        <f t="shared" si="200"/>
        <v>0</v>
      </c>
    </row>
    <row r="716" spans="1:9" ht="47.25" x14ac:dyDescent="0.25">
      <c r="A716" s="2" t="s">
        <v>565</v>
      </c>
      <c r="B716" s="52"/>
      <c r="C716" s="10" t="s">
        <v>11</v>
      </c>
      <c r="D716" s="10" t="s">
        <v>35</v>
      </c>
      <c r="E716" s="10" t="s">
        <v>523</v>
      </c>
      <c r="F716" s="10" t="s">
        <v>13</v>
      </c>
      <c r="G716" s="20">
        <f>G717</f>
        <v>230000</v>
      </c>
      <c r="H716" s="20">
        <f t="shared" si="200"/>
        <v>0</v>
      </c>
      <c r="I716" s="20">
        <f t="shared" si="200"/>
        <v>0</v>
      </c>
    </row>
    <row r="717" spans="1:9" ht="47.25" x14ac:dyDescent="0.25">
      <c r="A717" s="2" t="s">
        <v>566</v>
      </c>
      <c r="B717" s="52"/>
      <c r="C717" s="10" t="s">
        <v>11</v>
      </c>
      <c r="D717" s="10" t="s">
        <v>35</v>
      </c>
      <c r="E717" s="10" t="s">
        <v>558</v>
      </c>
      <c r="F717" s="10" t="s">
        <v>13</v>
      </c>
      <c r="G717" s="20">
        <f>G718</f>
        <v>230000</v>
      </c>
      <c r="H717" s="20">
        <f t="shared" si="200"/>
        <v>0</v>
      </c>
      <c r="I717" s="20">
        <f t="shared" si="200"/>
        <v>0</v>
      </c>
    </row>
    <row r="718" spans="1:9" ht="47.25" x14ac:dyDescent="0.25">
      <c r="A718" s="2" t="s">
        <v>559</v>
      </c>
      <c r="B718" s="52"/>
      <c r="C718" s="10" t="s">
        <v>11</v>
      </c>
      <c r="D718" s="10" t="s">
        <v>35</v>
      </c>
      <c r="E718" s="10" t="s">
        <v>557</v>
      </c>
      <c r="F718" s="10" t="s">
        <v>13</v>
      </c>
      <c r="G718" s="20">
        <f>G719</f>
        <v>230000</v>
      </c>
      <c r="H718" s="20">
        <f t="shared" si="200"/>
        <v>0</v>
      </c>
      <c r="I718" s="20">
        <f t="shared" si="200"/>
        <v>0</v>
      </c>
    </row>
    <row r="719" spans="1:9" ht="31.5" x14ac:dyDescent="0.25">
      <c r="A719" s="28" t="s">
        <v>499</v>
      </c>
      <c r="B719" s="52"/>
      <c r="C719" s="10" t="s">
        <v>11</v>
      </c>
      <c r="D719" s="10" t="s">
        <v>35</v>
      </c>
      <c r="E719" s="10" t="s">
        <v>557</v>
      </c>
      <c r="F719" s="10" t="s">
        <v>24</v>
      </c>
      <c r="G719" s="20">
        <v>230000</v>
      </c>
      <c r="H719" s="20">
        <v>0</v>
      </c>
      <c r="I719" s="20">
        <v>0</v>
      </c>
    </row>
    <row r="720" spans="1:9" ht="31.5" x14ac:dyDescent="0.25">
      <c r="A720" s="50" t="s">
        <v>509</v>
      </c>
      <c r="B720" s="51"/>
      <c r="C720" s="12" t="s">
        <v>11</v>
      </c>
      <c r="D720" s="12" t="s">
        <v>187</v>
      </c>
      <c r="E720" s="12" t="s">
        <v>12</v>
      </c>
      <c r="F720" s="12" t="s">
        <v>13</v>
      </c>
      <c r="G720" s="24">
        <f t="shared" ref="G720:I721" si="201">G721</f>
        <v>7450566.1399999997</v>
      </c>
      <c r="H720" s="24">
        <f t="shared" si="201"/>
        <v>970063</v>
      </c>
      <c r="I720" s="24">
        <f t="shared" si="201"/>
        <v>917035</v>
      </c>
    </row>
    <row r="721" spans="1:9" ht="63" x14ac:dyDescent="0.25">
      <c r="A721" s="1" t="s">
        <v>457</v>
      </c>
      <c r="B721" s="56"/>
      <c r="C721" s="12" t="s">
        <v>11</v>
      </c>
      <c r="D721" s="12" t="s">
        <v>187</v>
      </c>
      <c r="E721" s="12" t="s">
        <v>394</v>
      </c>
      <c r="F721" s="12" t="s">
        <v>13</v>
      </c>
      <c r="G721" s="24">
        <f t="shared" si="201"/>
        <v>7450566.1399999997</v>
      </c>
      <c r="H721" s="24">
        <f t="shared" si="201"/>
        <v>970063</v>
      </c>
      <c r="I721" s="24">
        <f t="shared" si="201"/>
        <v>917035</v>
      </c>
    </row>
    <row r="722" spans="1:9" ht="63" x14ac:dyDescent="0.25">
      <c r="A722" s="2" t="s">
        <v>670</v>
      </c>
      <c r="B722" s="56"/>
      <c r="C722" s="10" t="s">
        <v>11</v>
      </c>
      <c r="D722" s="10" t="s">
        <v>187</v>
      </c>
      <c r="E722" s="10" t="s">
        <v>510</v>
      </c>
      <c r="F722" s="10" t="s">
        <v>13</v>
      </c>
      <c r="G722" s="20">
        <f>G723+G728</f>
        <v>7450566.1399999997</v>
      </c>
      <c r="H722" s="20">
        <f>H723+H728</f>
        <v>970063</v>
      </c>
      <c r="I722" s="20">
        <f>I723+I728</f>
        <v>917035</v>
      </c>
    </row>
    <row r="723" spans="1:9" ht="31.5" x14ac:dyDescent="0.25">
      <c r="A723" s="2" t="s">
        <v>511</v>
      </c>
      <c r="B723" s="56"/>
      <c r="C723" s="10" t="s">
        <v>11</v>
      </c>
      <c r="D723" s="10" t="s">
        <v>187</v>
      </c>
      <c r="E723" s="10" t="s">
        <v>512</v>
      </c>
      <c r="F723" s="10" t="s">
        <v>13</v>
      </c>
      <c r="G723" s="20">
        <f>G724+G726</f>
        <v>7390566.1399999997</v>
      </c>
      <c r="H723" s="20">
        <f t="shared" ref="H723:I723" si="202">H724+H726</f>
        <v>870063</v>
      </c>
      <c r="I723" s="20">
        <f t="shared" si="202"/>
        <v>817035</v>
      </c>
    </row>
    <row r="724" spans="1:9" ht="47.25" x14ac:dyDescent="0.25">
      <c r="A724" s="55" t="s">
        <v>671</v>
      </c>
      <c r="B724" s="56"/>
      <c r="C724" s="10" t="s">
        <v>11</v>
      </c>
      <c r="D724" s="10" t="s">
        <v>187</v>
      </c>
      <c r="E724" s="10" t="s">
        <v>513</v>
      </c>
      <c r="F724" s="10" t="s">
        <v>13</v>
      </c>
      <c r="G724" s="20">
        <f t="shared" ref="G724:I724" si="203">G725</f>
        <v>676666.14</v>
      </c>
      <c r="H724" s="20">
        <f t="shared" si="203"/>
        <v>870063</v>
      </c>
      <c r="I724" s="20">
        <f t="shared" si="203"/>
        <v>817035</v>
      </c>
    </row>
    <row r="725" spans="1:9" ht="31.5" x14ac:dyDescent="0.25">
      <c r="A725" s="28" t="s">
        <v>499</v>
      </c>
      <c r="B725" s="56"/>
      <c r="C725" s="10" t="s">
        <v>11</v>
      </c>
      <c r="D725" s="10" t="s">
        <v>187</v>
      </c>
      <c r="E725" s="10" t="s">
        <v>513</v>
      </c>
      <c r="F725" s="10" t="s">
        <v>24</v>
      </c>
      <c r="G725" s="20">
        <v>676666.14</v>
      </c>
      <c r="H725" s="20">
        <v>870063</v>
      </c>
      <c r="I725" s="20">
        <v>817035</v>
      </c>
    </row>
    <row r="726" spans="1:9" ht="77.25" customHeight="1" x14ac:dyDescent="0.25">
      <c r="A726" s="28" t="s">
        <v>853</v>
      </c>
      <c r="B726" s="56"/>
      <c r="C726" s="10" t="s">
        <v>11</v>
      </c>
      <c r="D726" s="10" t="s">
        <v>187</v>
      </c>
      <c r="E726" s="10" t="s">
        <v>838</v>
      </c>
      <c r="F726" s="10" t="s">
        <v>13</v>
      </c>
      <c r="G726" s="20">
        <f>G727</f>
        <v>6713900</v>
      </c>
      <c r="H726" s="20">
        <f t="shared" ref="H726:I726" si="204">H727</f>
        <v>0</v>
      </c>
      <c r="I726" s="20">
        <f t="shared" si="204"/>
        <v>0</v>
      </c>
    </row>
    <row r="727" spans="1:9" ht="31.5" x14ac:dyDescent="0.25">
      <c r="A727" s="28" t="s">
        <v>499</v>
      </c>
      <c r="B727" s="56"/>
      <c r="C727" s="10" t="s">
        <v>11</v>
      </c>
      <c r="D727" s="10" t="s">
        <v>187</v>
      </c>
      <c r="E727" s="10" t="s">
        <v>838</v>
      </c>
      <c r="F727" s="10" t="s">
        <v>24</v>
      </c>
      <c r="G727" s="20">
        <v>6713900</v>
      </c>
      <c r="H727" s="20">
        <v>0</v>
      </c>
      <c r="I727" s="20">
        <v>0</v>
      </c>
    </row>
    <row r="728" spans="1:9" ht="31.5" x14ac:dyDescent="0.25">
      <c r="A728" s="2" t="s">
        <v>672</v>
      </c>
      <c r="B728" s="56"/>
      <c r="C728" s="10" t="s">
        <v>11</v>
      </c>
      <c r="D728" s="10" t="s">
        <v>187</v>
      </c>
      <c r="E728" s="10" t="s">
        <v>725</v>
      </c>
      <c r="F728" s="10" t="s">
        <v>13</v>
      </c>
      <c r="G728" s="20">
        <f t="shared" ref="G728:I729" si="205">G729</f>
        <v>60000</v>
      </c>
      <c r="H728" s="20">
        <f t="shared" si="205"/>
        <v>100000</v>
      </c>
      <c r="I728" s="20">
        <f t="shared" si="205"/>
        <v>100000</v>
      </c>
    </row>
    <row r="729" spans="1:9" ht="47.25" x14ac:dyDescent="0.25">
      <c r="A729" s="2" t="s">
        <v>673</v>
      </c>
      <c r="B729" s="56"/>
      <c r="C729" s="10" t="s">
        <v>11</v>
      </c>
      <c r="D729" s="10" t="s">
        <v>187</v>
      </c>
      <c r="E729" s="10" t="s">
        <v>749</v>
      </c>
      <c r="F729" s="10" t="s">
        <v>13</v>
      </c>
      <c r="G729" s="20">
        <f t="shared" si="205"/>
        <v>60000</v>
      </c>
      <c r="H729" s="20">
        <f t="shared" si="205"/>
        <v>100000</v>
      </c>
      <c r="I729" s="20">
        <f t="shared" si="205"/>
        <v>100000</v>
      </c>
    </row>
    <row r="730" spans="1:9" ht="31.5" x14ac:dyDescent="0.25">
      <c r="A730" s="2" t="s">
        <v>499</v>
      </c>
      <c r="B730" s="56"/>
      <c r="C730" s="10" t="s">
        <v>11</v>
      </c>
      <c r="D730" s="10" t="s">
        <v>187</v>
      </c>
      <c r="E730" s="10" t="s">
        <v>749</v>
      </c>
      <c r="F730" s="10" t="s">
        <v>24</v>
      </c>
      <c r="G730" s="20">
        <v>60000</v>
      </c>
      <c r="H730" s="20">
        <v>100000</v>
      </c>
      <c r="I730" s="20">
        <v>100000</v>
      </c>
    </row>
    <row r="731" spans="1:9" ht="31.5" x14ac:dyDescent="0.25">
      <c r="A731" s="46" t="s">
        <v>39</v>
      </c>
      <c r="B731" s="52"/>
      <c r="C731" s="12" t="s">
        <v>40</v>
      </c>
      <c r="D731" s="12" t="s">
        <v>36</v>
      </c>
      <c r="E731" s="12" t="s">
        <v>12</v>
      </c>
      <c r="F731" s="12" t="s">
        <v>13</v>
      </c>
      <c r="G731" s="24">
        <f>G732+G740+G769</f>
        <v>11492046.16</v>
      </c>
      <c r="H731" s="24">
        <f>H732+H740+H769</f>
        <v>9263837.5</v>
      </c>
      <c r="I731" s="24">
        <f>I732+I740+I769</f>
        <v>6575168</v>
      </c>
    </row>
    <row r="732" spans="1:9" x14ac:dyDescent="0.25">
      <c r="A732" s="50" t="s">
        <v>259</v>
      </c>
      <c r="B732" s="52"/>
      <c r="C732" s="12" t="s">
        <v>40</v>
      </c>
      <c r="D732" s="12" t="s">
        <v>35</v>
      </c>
      <c r="E732" s="12" t="s">
        <v>12</v>
      </c>
      <c r="F732" s="12" t="s">
        <v>13</v>
      </c>
      <c r="G732" s="24">
        <f>G733</f>
        <v>234000</v>
      </c>
      <c r="H732" s="24">
        <f>H733</f>
        <v>507000</v>
      </c>
      <c r="I732" s="24">
        <f>I733</f>
        <v>1930400</v>
      </c>
    </row>
    <row r="733" spans="1:9" ht="63" x14ac:dyDescent="0.25">
      <c r="A733" s="1" t="s">
        <v>515</v>
      </c>
      <c r="B733" s="51"/>
      <c r="C733" s="12" t="s">
        <v>40</v>
      </c>
      <c r="D733" s="12" t="s">
        <v>35</v>
      </c>
      <c r="E733" s="12" t="s">
        <v>675</v>
      </c>
      <c r="F733" s="12" t="s">
        <v>13</v>
      </c>
      <c r="G733" s="24">
        <f>G734</f>
        <v>234000</v>
      </c>
      <c r="H733" s="24">
        <f t="shared" ref="H733:I735" si="206">H734</f>
        <v>507000</v>
      </c>
      <c r="I733" s="24">
        <f t="shared" si="206"/>
        <v>1930400</v>
      </c>
    </row>
    <row r="734" spans="1:9" ht="54.75" customHeight="1" x14ac:dyDescent="0.25">
      <c r="A734" s="2" t="s">
        <v>522</v>
      </c>
      <c r="B734" s="52"/>
      <c r="C734" s="10" t="s">
        <v>40</v>
      </c>
      <c r="D734" s="10" t="s">
        <v>35</v>
      </c>
      <c r="E734" s="10" t="s">
        <v>523</v>
      </c>
      <c r="F734" s="10" t="s">
        <v>13</v>
      </c>
      <c r="G734" s="20">
        <f>G735</f>
        <v>234000</v>
      </c>
      <c r="H734" s="20">
        <f t="shared" si="206"/>
        <v>507000</v>
      </c>
      <c r="I734" s="20">
        <f t="shared" si="206"/>
        <v>1930400</v>
      </c>
    </row>
    <row r="735" spans="1:9" ht="47.25" x14ac:dyDescent="0.25">
      <c r="A735" s="28" t="s">
        <v>528</v>
      </c>
      <c r="B735" s="52"/>
      <c r="C735" s="10" t="s">
        <v>40</v>
      </c>
      <c r="D735" s="10" t="s">
        <v>35</v>
      </c>
      <c r="E735" s="10" t="s">
        <v>676</v>
      </c>
      <c r="F735" s="10" t="s">
        <v>13</v>
      </c>
      <c r="G735" s="20">
        <f>G736</f>
        <v>234000</v>
      </c>
      <c r="H735" s="20">
        <f t="shared" si="206"/>
        <v>507000</v>
      </c>
      <c r="I735" s="20">
        <f t="shared" si="206"/>
        <v>1930400</v>
      </c>
    </row>
    <row r="736" spans="1:9" ht="47.25" x14ac:dyDescent="0.25">
      <c r="A736" s="28" t="s">
        <v>792</v>
      </c>
      <c r="B736" s="52"/>
      <c r="C736" s="10" t="s">
        <v>40</v>
      </c>
      <c r="D736" s="10" t="s">
        <v>35</v>
      </c>
      <c r="E736" s="10" t="s">
        <v>677</v>
      </c>
      <c r="F736" s="10" t="s">
        <v>13</v>
      </c>
      <c r="G736" s="20">
        <f>G737</f>
        <v>234000</v>
      </c>
      <c r="H736" s="20">
        <f>H737</f>
        <v>507000</v>
      </c>
      <c r="I736" s="20">
        <f>I737</f>
        <v>1930400</v>
      </c>
    </row>
    <row r="737" spans="1:9" ht="31.5" x14ac:dyDescent="0.25">
      <c r="A737" s="28" t="s">
        <v>499</v>
      </c>
      <c r="B737" s="52"/>
      <c r="C737" s="10" t="s">
        <v>40</v>
      </c>
      <c r="D737" s="10" t="s">
        <v>35</v>
      </c>
      <c r="E737" s="10" t="s">
        <v>677</v>
      </c>
      <c r="F737" s="10" t="s">
        <v>24</v>
      </c>
      <c r="G737" s="20">
        <f>SUM(G738+G739)</f>
        <v>234000</v>
      </c>
      <c r="H737" s="20">
        <f t="shared" ref="H737:I737" si="207">SUM(H738+H739)</f>
        <v>507000</v>
      </c>
      <c r="I737" s="20">
        <f t="shared" si="207"/>
        <v>1930400</v>
      </c>
    </row>
    <row r="738" spans="1:9" x14ac:dyDescent="0.25">
      <c r="A738" s="28" t="s">
        <v>376</v>
      </c>
      <c r="B738" s="52"/>
      <c r="C738" s="10"/>
      <c r="D738" s="10"/>
      <c r="E738" s="10"/>
      <c r="F738" s="10"/>
      <c r="G738" s="20">
        <v>222300</v>
      </c>
      <c r="H738" s="20">
        <v>481650</v>
      </c>
      <c r="I738" s="20">
        <v>1833900</v>
      </c>
    </row>
    <row r="739" spans="1:9" x14ac:dyDescent="0.25">
      <c r="A739" s="28" t="s">
        <v>614</v>
      </c>
      <c r="B739" s="52"/>
      <c r="C739" s="10"/>
      <c r="D739" s="10"/>
      <c r="E739" s="10"/>
      <c r="F739" s="10"/>
      <c r="G739" s="20">
        <v>11700</v>
      </c>
      <c r="H739" s="20">
        <v>25350</v>
      </c>
      <c r="I739" s="20">
        <v>96500</v>
      </c>
    </row>
    <row r="740" spans="1:9" x14ac:dyDescent="0.25">
      <c r="A740" s="50" t="s">
        <v>41</v>
      </c>
      <c r="B740" s="52"/>
      <c r="C740" s="12" t="s">
        <v>40</v>
      </c>
      <c r="D740" s="12" t="s">
        <v>37</v>
      </c>
      <c r="E740" s="12" t="s">
        <v>12</v>
      </c>
      <c r="F740" s="12" t="s">
        <v>13</v>
      </c>
      <c r="G740" s="24">
        <f>G756+G742+G749</f>
        <v>11030446.16</v>
      </c>
      <c r="H740" s="24">
        <f t="shared" ref="H740:I740" si="208">H756+H742+H749</f>
        <v>8529237.5</v>
      </c>
      <c r="I740" s="24">
        <f t="shared" si="208"/>
        <v>4417168</v>
      </c>
    </row>
    <row r="741" spans="1:9" ht="78.75" x14ac:dyDescent="0.25">
      <c r="A741" s="60" t="s">
        <v>771</v>
      </c>
      <c r="B741" s="52"/>
      <c r="C741" s="12" t="s">
        <v>40</v>
      </c>
      <c r="D741" s="12" t="s">
        <v>37</v>
      </c>
      <c r="E741" s="61" t="s">
        <v>529</v>
      </c>
      <c r="F741" s="61" t="s">
        <v>13</v>
      </c>
      <c r="G741" s="24">
        <f>SUM(G742)</f>
        <v>0</v>
      </c>
      <c r="H741" s="24">
        <f t="shared" ref="H741:I741" si="209">SUM(H742)</f>
        <v>4736437.5</v>
      </c>
      <c r="I741" s="24">
        <f t="shared" si="209"/>
        <v>0</v>
      </c>
    </row>
    <row r="742" spans="1:9" ht="31.5" x14ac:dyDescent="0.25">
      <c r="A742" s="58" t="s">
        <v>769</v>
      </c>
      <c r="B742" s="52"/>
      <c r="C742" s="10" t="s">
        <v>40</v>
      </c>
      <c r="D742" s="10" t="s">
        <v>37</v>
      </c>
      <c r="E742" s="10" t="s">
        <v>766</v>
      </c>
      <c r="F742" s="10" t="s">
        <v>13</v>
      </c>
      <c r="G742" s="20">
        <f>SUM(G743)</f>
        <v>0</v>
      </c>
      <c r="H742" s="20">
        <f t="shared" ref="H742:I742" si="210">SUM(H743)</f>
        <v>4736437.5</v>
      </c>
      <c r="I742" s="20">
        <f t="shared" si="210"/>
        <v>0</v>
      </c>
    </row>
    <row r="743" spans="1:9" ht="47.25" x14ac:dyDescent="0.25">
      <c r="A743" s="22" t="s">
        <v>754</v>
      </c>
      <c r="B743" s="52"/>
      <c r="C743" s="10" t="s">
        <v>40</v>
      </c>
      <c r="D743" s="10" t="s">
        <v>37</v>
      </c>
      <c r="E743" s="10" t="s">
        <v>767</v>
      </c>
      <c r="F743" s="10" t="s">
        <v>13</v>
      </c>
      <c r="G743" s="20">
        <f>SUM(G744)</f>
        <v>0</v>
      </c>
      <c r="H743" s="20">
        <f t="shared" ref="H743:I743" si="211">SUM(H744)</f>
        <v>4736437.5</v>
      </c>
      <c r="I743" s="20">
        <f t="shared" si="211"/>
        <v>0</v>
      </c>
    </row>
    <row r="744" spans="1:9" ht="47.25" x14ac:dyDescent="0.25">
      <c r="A744" s="2" t="s">
        <v>770</v>
      </c>
      <c r="B744" s="52"/>
      <c r="C744" s="10" t="s">
        <v>40</v>
      </c>
      <c r="D744" s="10" t="s">
        <v>37</v>
      </c>
      <c r="E744" s="10" t="s">
        <v>772</v>
      </c>
      <c r="F744" s="10" t="s">
        <v>13</v>
      </c>
      <c r="G744" s="20">
        <f>SUM(G745)</f>
        <v>0</v>
      </c>
      <c r="H744" s="20">
        <f t="shared" ref="H744:I744" si="212">SUM(H745)</f>
        <v>4736437.5</v>
      </c>
      <c r="I744" s="20">
        <f t="shared" si="212"/>
        <v>0</v>
      </c>
    </row>
    <row r="745" spans="1:9" ht="31.5" x14ac:dyDescent="0.25">
      <c r="A745" s="2" t="s">
        <v>129</v>
      </c>
      <c r="B745" s="52"/>
      <c r="C745" s="10" t="s">
        <v>40</v>
      </c>
      <c r="D745" s="10" t="s">
        <v>37</v>
      </c>
      <c r="E745" s="10" t="s">
        <v>772</v>
      </c>
      <c r="F745" s="10" t="s">
        <v>24</v>
      </c>
      <c r="G745" s="20">
        <v>0</v>
      </c>
      <c r="H745" s="20">
        <f>SUM(H746+H747+H748)</f>
        <v>4736437.5</v>
      </c>
      <c r="I745" s="20">
        <v>0</v>
      </c>
    </row>
    <row r="746" spans="1:9" x14ac:dyDescent="0.25">
      <c r="A746" s="2" t="s">
        <v>374</v>
      </c>
      <c r="B746" s="56"/>
      <c r="C746" s="10"/>
      <c r="D746" s="10"/>
      <c r="E746" s="10"/>
      <c r="F746" s="10"/>
      <c r="G746" s="20">
        <v>0</v>
      </c>
      <c r="H746" s="20">
        <v>3468900</v>
      </c>
      <c r="I746" s="20">
        <v>0</v>
      </c>
    </row>
    <row r="747" spans="1:9" x14ac:dyDescent="0.25">
      <c r="A747" s="2" t="s">
        <v>376</v>
      </c>
      <c r="B747" s="56"/>
      <c r="C747" s="10"/>
      <c r="D747" s="10"/>
      <c r="E747" s="10"/>
      <c r="F747" s="10"/>
      <c r="G747" s="20">
        <v>0</v>
      </c>
      <c r="H747" s="20">
        <v>144537.5</v>
      </c>
      <c r="I747" s="20">
        <v>0</v>
      </c>
    </row>
    <row r="748" spans="1:9" x14ac:dyDescent="0.25">
      <c r="A748" s="2" t="s">
        <v>614</v>
      </c>
      <c r="B748" s="56"/>
      <c r="C748" s="10"/>
      <c r="D748" s="10"/>
      <c r="E748" s="10"/>
      <c r="F748" s="10"/>
      <c r="G748" s="20">
        <v>0</v>
      </c>
      <c r="H748" s="20">
        <v>1123000</v>
      </c>
      <c r="I748" s="20">
        <v>0</v>
      </c>
    </row>
    <row r="749" spans="1:9" ht="74.25" customHeight="1" x14ac:dyDescent="0.25">
      <c r="A749" s="60" t="s">
        <v>457</v>
      </c>
      <c r="B749" s="62"/>
      <c r="C749" s="63" t="s">
        <v>40</v>
      </c>
      <c r="D749" s="63" t="s">
        <v>37</v>
      </c>
      <c r="E749" s="63" t="s">
        <v>394</v>
      </c>
      <c r="F749" s="63" t="s">
        <v>13</v>
      </c>
      <c r="G749" s="64">
        <f>SUM(G750)</f>
        <v>3734022</v>
      </c>
      <c r="H749" s="64">
        <f t="shared" ref="H749:I752" si="213">SUM(H750)</f>
        <v>0</v>
      </c>
      <c r="I749" s="64">
        <f t="shared" si="213"/>
        <v>0</v>
      </c>
    </row>
    <row r="750" spans="1:9" ht="69.75" customHeight="1" x14ac:dyDescent="0.25">
      <c r="A750" s="2" t="s">
        <v>670</v>
      </c>
      <c r="B750" s="56"/>
      <c r="C750" s="10" t="s">
        <v>40</v>
      </c>
      <c r="D750" s="10" t="s">
        <v>37</v>
      </c>
      <c r="E750" s="10" t="s">
        <v>510</v>
      </c>
      <c r="F750" s="10" t="s">
        <v>13</v>
      </c>
      <c r="G750" s="20">
        <f>SUM(G751)</f>
        <v>3734022</v>
      </c>
      <c r="H750" s="20">
        <f t="shared" si="213"/>
        <v>0</v>
      </c>
      <c r="I750" s="20">
        <f t="shared" si="213"/>
        <v>0</v>
      </c>
    </row>
    <row r="751" spans="1:9" ht="42.75" customHeight="1" x14ac:dyDescent="0.25">
      <c r="A751" s="2" t="s">
        <v>511</v>
      </c>
      <c r="B751" s="56"/>
      <c r="C751" s="10" t="s">
        <v>40</v>
      </c>
      <c r="D751" s="10" t="s">
        <v>37</v>
      </c>
      <c r="E751" s="10" t="s">
        <v>512</v>
      </c>
      <c r="F751" s="10" t="s">
        <v>13</v>
      </c>
      <c r="G751" s="20">
        <f>SUM(G752)</f>
        <v>3734022</v>
      </c>
      <c r="H751" s="20">
        <f t="shared" si="213"/>
        <v>0</v>
      </c>
      <c r="I751" s="20">
        <f t="shared" si="213"/>
        <v>0</v>
      </c>
    </row>
    <row r="752" spans="1:9" ht="54.75" customHeight="1" x14ac:dyDescent="0.25">
      <c r="A752" s="2" t="s">
        <v>822</v>
      </c>
      <c r="B752" s="56"/>
      <c r="C752" s="10" t="s">
        <v>40</v>
      </c>
      <c r="D752" s="10" t="s">
        <v>37</v>
      </c>
      <c r="E752" s="10" t="s">
        <v>819</v>
      </c>
      <c r="F752" s="10" t="s">
        <v>13</v>
      </c>
      <c r="G752" s="20">
        <f>SUM(G753)</f>
        <v>3734022</v>
      </c>
      <c r="H752" s="20">
        <f t="shared" si="213"/>
        <v>0</v>
      </c>
      <c r="I752" s="20">
        <f t="shared" si="213"/>
        <v>0</v>
      </c>
    </row>
    <row r="753" spans="1:9" ht="31.5" x14ac:dyDescent="0.25">
      <c r="A753" s="2" t="s">
        <v>129</v>
      </c>
      <c r="B753" s="56"/>
      <c r="C753" s="10" t="s">
        <v>40</v>
      </c>
      <c r="D753" s="10" t="s">
        <v>37</v>
      </c>
      <c r="E753" s="10" t="s">
        <v>819</v>
      </c>
      <c r="F753" s="10" t="s">
        <v>24</v>
      </c>
      <c r="G753" s="20">
        <f>SUM(G754+G755)</f>
        <v>3734022</v>
      </c>
      <c r="H753" s="20">
        <v>0</v>
      </c>
      <c r="I753" s="20">
        <v>0</v>
      </c>
    </row>
    <row r="754" spans="1:9" x14ac:dyDescent="0.25">
      <c r="A754" s="2" t="s">
        <v>376</v>
      </c>
      <c r="B754" s="56"/>
      <c r="C754" s="10"/>
      <c r="D754" s="10"/>
      <c r="E754" s="10"/>
      <c r="F754" s="10"/>
      <c r="G754" s="20">
        <v>2000000</v>
      </c>
      <c r="H754" s="20">
        <v>0</v>
      </c>
      <c r="I754" s="20">
        <v>0</v>
      </c>
    </row>
    <row r="755" spans="1:9" x14ac:dyDescent="0.25">
      <c r="A755" s="2" t="s">
        <v>614</v>
      </c>
      <c r="B755" s="56"/>
      <c r="C755" s="10"/>
      <c r="D755" s="10"/>
      <c r="E755" s="10"/>
      <c r="F755" s="10"/>
      <c r="G755" s="20">
        <v>1734022</v>
      </c>
      <c r="H755" s="20">
        <v>0</v>
      </c>
      <c r="I755" s="20">
        <v>0</v>
      </c>
    </row>
    <row r="756" spans="1:9" ht="63" x14ac:dyDescent="0.25">
      <c r="A756" s="1" t="s">
        <v>515</v>
      </c>
      <c r="B756" s="56"/>
      <c r="C756" s="12" t="s">
        <v>40</v>
      </c>
      <c r="D756" s="12" t="s">
        <v>37</v>
      </c>
      <c r="E756" s="12" t="s">
        <v>412</v>
      </c>
      <c r="F756" s="12" t="s">
        <v>13</v>
      </c>
      <c r="G756" s="24">
        <f>G757+G761</f>
        <v>7296424.1600000001</v>
      </c>
      <c r="H756" s="24">
        <f>H757+H761</f>
        <v>3792800</v>
      </c>
      <c r="I756" s="24">
        <f>I757+I761</f>
        <v>4417168</v>
      </c>
    </row>
    <row r="757" spans="1:9" ht="63" x14ac:dyDescent="0.25">
      <c r="A757" s="2" t="s">
        <v>516</v>
      </c>
      <c r="B757" s="56"/>
      <c r="C757" s="10" t="s">
        <v>40</v>
      </c>
      <c r="D757" s="10" t="s">
        <v>37</v>
      </c>
      <c r="E757" s="10" t="s">
        <v>517</v>
      </c>
      <c r="F757" s="10" t="s">
        <v>13</v>
      </c>
      <c r="G757" s="20">
        <f>G758</f>
        <v>1382300</v>
      </c>
      <c r="H757" s="20">
        <f>H758</f>
        <v>1540100</v>
      </c>
      <c r="I757" s="20">
        <f>I758</f>
        <v>1586980</v>
      </c>
    </row>
    <row r="758" spans="1:9" ht="78.75" x14ac:dyDescent="0.25">
      <c r="A758" s="2" t="s">
        <v>518</v>
      </c>
      <c r="B758" s="56"/>
      <c r="C758" s="10" t="s">
        <v>40</v>
      </c>
      <c r="D758" s="10" t="s">
        <v>37</v>
      </c>
      <c r="E758" s="10" t="s">
        <v>519</v>
      </c>
      <c r="F758" s="10" t="s">
        <v>13</v>
      </c>
      <c r="G758" s="20">
        <f t="shared" ref="G758:I759" si="214">G759</f>
        <v>1382300</v>
      </c>
      <c r="H758" s="20">
        <f t="shared" si="214"/>
        <v>1540100</v>
      </c>
      <c r="I758" s="20">
        <f t="shared" si="214"/>
        <v>1586980</v>
      </c>
    </row>
    <row r="759" spans="1:9" ht="37.5" customHeight="1" x14ac:dyDescent="0.25">
      <c r="A759" s="2" t="s">
        <v>520</v>
      </c>
      <c r="B759" s="56"/>
      <c r="C759" s="10" t="s">
        <v>40</v>
      </c>
      <c r="D759" s="10" t="s">
        <v>37</v>
      </c>
      <c r="E759" s="10" t="s">
        <v>521</v>
      </c>
      <c r="F759" s="10" t="s">
        <v>13</v>
      </c>
      <c r="G759" s="20">
        <f t="shared" si="214"/>
        <v>1382300</v>
      </c>
      <c r="H759" s="20">
        <f t="shared" si="214"/>
        <v>1540100</v>
      </c>
      <c r="I759" s="20">
        <f t="shared" si="214"/>
        <v>1586980</v>
      </c>
    </row>
    <row r="760" spans="1:9" ht="31.5" x14ac:dyDescent="0.25">
      <c r="A760" s="59" t="s">
        <v>499</v>
      </c>
      <c r="B760" s="52"/>
      <c r="C760" s="10" t="s">
        <v>40</v>
      </c>
      <c r="D760" s="10" t="s">
        <v>37</v>
      </c>
      <c r="E760" s="10" t="s">
        <v>521</v>
      </c>
      <c r="F760" s="10" t="s">
        <v>24</v>
      </c>
      <c r="G760" s="20">
        <v>1382300</v>
      </c>
      <c r="H760" s="20">
        <v>1540100</v>
      </c>
      <c r="I760" s="20">
        <v>1586980</v>
      </c>
    </row>
    <row r="761" spans="1:9" ht="47.25" x14ac:dyDescent="0.25">
      <c r="A761" s="2" t="s">
        <v>522</v>
      </c>
      <c r="B761" s="56"/>
      <c r="C761" s="10" t="s">
        <v>40</v>
      </c>
      <c r="D761" s="10" t="s">
        <v>37</v>
      </c>
      <c r="E761" s="10" t="s">
        <v>523</v>
      </c>
      <c r="F761" s="10" t="s">
        <v>13</v>
      </c>
      <c r="G761" s="20">
        <f>G765+G762</f>
        <v>5914124.1600000001</v>
      </c>
      <c r="H761" s="20">
        <f>H765+H762</f>
        <v>2252700</v>
      </c>
      <c r="I761" s="20">
        <f>I765+I762</f>
        <v>2830188</v>
      </c>
    </row>
    <row r="762" spans="1:9" ht="59.25" customHeight="1" x14ac:dyDescent="0.25">
      <c r="A762" s="2" t="s">
        <v>788</v>
      </c>
      <c r="B762" s="56"/>
      <c r="C762" s="10" t="s">
        <v>40</v>
      </c>
      <c r="D762" s="10" t="s">
        <v>37</v>
      </c>
      <c r="E762" s="10" t="s">
        <v>524</v>
      </c>
      <c r="F762" s="10" t="s">
        <v>13</v>
      </c>
      <c r="G762" s="20">
        <f t="shared" ref="G762:I763" si="215">G763</f>
        <v>3500000</v>
      </c>
      <c r="H762" s="20">
        <f t="shared" si="215"/>
        <v>0</v>
      </c>
      <c r="I762" s="20">
        <f t="shared" si="215"/>
        <v>0</v>
      </c>
    </row>
    <row r="763" spans="1:9" ht="63" x14ac:dyDescent="0.25">
      <c r="A763" s="2" t="s">
        <v>789</v>
      </c>
      <c r="B763" s="56"/>
      <c r="C763" s="10" t="s">
        <v>40</v>
      </c>
      <c r="D763" s="10" t="s">
        <v>37</v>
      </c>
      <c r="E763" s="10" t="s">
        <v>567</v>
      </c>
      <c r="F763" s="10" t="s">
        <v>13</v>
      </c>
      <c r="G763" s="20">
        <f t="shared" si="215"/>
        <v>3500000</v>
      </c>
      <c r="H763" s="20">
        <f t="shared" si="215"/>
        <v>0</v>
      </c>
      <c r="I763" s="20">
        <f t="shared" si="215"/>
        <v>0</v>
      </c>
    </row>
    <row r="764" spans="1:9" ht="31.5" x14ac:dyDescent="0.25">
      <c r="A764" s="28" t="s">
        <v>499</v>
      </c>
      <c r="B764" s="56"/>
      <c r="C764" s="10" t="s">
        <v>40</v>
      </c>
      <c r="D764" s="10" t="s">
        <v>37</v>
      </c>
      <c r="E764" s="10" t="s">
        <v>567</v>
      </c>
      <c r="F764" s="10" t="s">
        <v>24</v>
      </c>
      <c r="G764" s="20">
        <v>3500000</v>
      </c>
      <c r="H764" s="20">
        <v>0</v>
      </c>
      <c r="I764" s="20">
        <v>0</v>
      </c>
    </row>
    <row r="765" spans="1:9" ht="31.5" x14ac:dyDescent="0.25">
      <c r="A765" s="2" t="s">
        <v>525</v>
      </c>
      <c r="B765" s="52"/>
      <c r="C765" s="10" t="s">
        <v>40</v>
      </c>
      <c r="D765" s="10" t="s">
        <v>37</v>
      </c>
      <c r="E765" s="10" t="s">
        <v>526</v>
      </c>
      <c r="F765" s="10" t="s">
        <v>13</v>
      </c>
      <c r="G765" s="20">
        <f>G766</f>
        <v>2414124.16</v>
      </c>
      <c r="H765" s="20">
        <f>H766</f>
        <v>2252700</v>
      </c>
      <c r="I765" s="20">
        <f>I766</f>
        <v>2830188</v>
      </c>
    </row>
    <row r="766" spans="1:9" ht="31.5" x14ac:dyDescent="0.25">
      <c r="A766" s="2" t="s">
        <v>520</v>
      </c>
      <c r="B766" s="52"/>
      <c r="C766" s="10" t="s">
        <v>40</v>
      </c>
      <c r="D766" s="10" t="s">
        <v>37</v>
      </c>
      <c r="E766" s="10" t="s">
        <v>527</v>
      </c>
      <c r="F766" s="10" t="s">
        <v>13</v>
      </c>
      <c r="G766" s="20">
        <f>G767+G768</f>
        <v>2414124.16</v>
      </c>
      <c r="H766" s="20">
        <f>H767+H768</f>
        <v>2252700</v>
      </c>
      <c r="I766" s="20">
        <f>I767+I768</f>
        <v>2830188</v>
      </c>
    </row>
    <row r="767" spans="1:9" ht="31.5" x14ac:dyDescent="0.25">
      <c r="A767" s="28" t="s">
        <v>499</v>
      </c>
      <c r="B767" s="52"/>
      <c r="C767" s="10" t="s">
        <v>40</v>
      </c>
      <c r="D767" s="10" t="s">
        <v>37</v>
      </c>
      <c r="E767" s="10" t="s">
        <v>527</v>
      </c>
      <c r="F767" s="10" t="s">
        <v>24</v>
      </c>
      <c r="G767" s="20">
        <v>2414124.16</v>
      </c>
      <c r="H767" s="20">
        <v>2252700</v>
      </c>
      <c r="I767" s="20">
        <v>2830188</v>
      </c>
    </row>
    <row r="768" spans="1:9" x14ac:dyDescent="0.25">
      <c r="A768" s="28" t="s">
        <v>377</v>
      </c>
      <c r="B768" s="52"/>
      <c r="C768" s="10" t="s">
        <v>40</v>
      </c>
      <c r="D768" s="10" t="s">
        <v>37</v>
      </c>
      <c r="E768" s="10" t="s">
        <v>527</v>
      </c>
      <c r="F768" s="10" t="s">
        <v>26</v>
      </c>
      <c r="G768" s="20">
        <v>0</v>
      </c>
      <c r="H768" s="20">
        <v>0</v>
      </c>
      <c r="I768" s="20">
        <v>0</v>
      </c>
    </row>
    <row r="769" spans="1:9" ht="47.25" x14ac:dyDescent="0.25">
      <c r="A769" s="50" t="s">
        <v>357</v>
      </c>
      <c r="B769" s="52"/>
      <c r="C769" s="12" t="s">
        <v>40</v>
      </c>
      <c r="D769" s="12" t="s">
        <v>40</v>
      </c>
      <c r="E769" s="12" t="s">
        <v>12</v>
      </c>
      <c r="F769" s="12" t="s">
        <v>13</v>
      </c>
      <c r="G769" s="24">
        <f>G770</f>
        <v>227600</v>
      </c>
      <c r="H769" s="24">
        <f t="shared" ref="H769:I773" si="216">H770</f>
        <v>227600</v>
      </c>
      <c r="I769" s="24">
        <f t="shared" si="216"/>
        <v>227600</v>
      </c>
    </row>
    <row r="770" spans="1:9" ht="63" x14ac:dyDescent="0.25">
      <c r="A770" s="1" t="s">
        <v>515</v>
      </c>
      <c r="B770" s="56"/>
      <c r="C770" s="12" t="s">
        <v>40</v>
      </c>
      <c r="D770" s="12" t="s">
        <v>40</v>
      </c>
      <c r="E770" s="12" t="s">
        <v>412</v>
      </c>
      <c r="F770" s="12" t="s">
        <v>13</v>
      </c>
      <c r="G770" s="24">
        <f>G771</f>
        <v>227600</v>
      </c>
      <c r="H770" s="24">
        <f t="shared" si="216"/>
        <v>227600</v>
      </c>
      <c r="I770" s="24">
        <f t="shared" si="216"/>
        <v>227600</v>
      </c>
    </row>
    <row r="771" spans="1:9" ht="47.25" x14ac:dyDescent="0.25">
      <c r="A771" s="2" t="s">
        <v>522</v>
      </c>
      <c r="B771" s="56"/>
      <c r="C771" s="10" t="s">
        <v>40</v>
      </c>
      <c r="D771" s="10" t="s">
        <v>40</v>
      </c>
      <c r="E771" s="10" t="s">
        <v>523</v>
      </c>
      <c r="F771" s="10" t="s">
        <v>13</v>
      </c>
      <c r="G771" s="20">
        <f>G772</f>
        <v>227600</v>
      </c>
      <c r="H771" s="20">
        <f t="shared" si="216"/>
        <v>227600</v>
      </c>
      <c r="I771" s="20">
        <f t="shared" si="216"/>
        <v>227600</v>
      </c>
    </row>
    <row r="772" spans="1:9" ht="31.5" x14ac:dyDescent="0.25">
      <c r="A772" s="2" t="s">
        <v>531</v>
      </c>
      <c r="B772" s="56"/>
      <c r="C772" s="10" t="s">
        <v>40</v>
      </c>
      <c r="D772" s="10" t="s">
        <v>40</v>
      </c>
      <c r="E772" s="10" t="s">
        <v>532</v>
      </c>
      <c r="F772" s="10" t="s">
        <v>13</v>
      </c>
      <c r="G772" s="20">
        <f>G773</f>
        <v>227600</v>
      </c>
      <c r="H772" s="20">
        <f t="shared" si="216"/>
        <v>227600</v>
      </c>
      <c r="I772" s="20">
        <f t="shared" si="216"/>
        <v>227600</v>
      </c>
    </row>
    <row r="773" spans="1:9" ht="31.5" x14ac:dyDescent="0.25">
      <c r="A773" s="2" t="s">
        <v>544</v>
      </c>
      <c r="B773" s="56"/>
      <c r="C773" s="10" t="s">
        <v>40</v>
      </c>
      <c r="D773" s="10" t="s">
        <v>40</v>
      </c>
      <c r="E773" s="10" t="s">
        <v>682</v>
      </c>
      <c r="F773" s="10" t="s">
        <v>13</v>
      </c>
      <c r="G773" s="20">
        <f>G774</f>
        <v>227600</v>
      </c>
      <c r="H773" s="20">
        <f t="shared" si="216"/>
        <v>227600</v>
      </c>
      <c r="I773" s="20">
        <f t="shared" si="216"/>
        <v>227600</v>
      </c>
    </row>
    <row r="774" spans="1:9" ht="63" x14ac:dyDescent="0.25">
      <c r="A774" s="59" t="s">
        <v>667</v>
      </c>
      <c r="B774" s="52"/>
      <c r="C774" s="10" t="s">
        <v>40</v>
      </c>
      <c r="D774" s="10" t="s">
        <v>40</v>
      </c>
      <c r="E774" s="10" t="s">
        <v>549</v>
      </c>
      <c r="F774" s="10" t="s">
        <v>17</v>
      </c>
      <c r="G774" s="20">
        <v>227600</v>
      </c>
      <c r="H774" s="20">
        <v>227600</v>
      </c>
      <c r="I774" s="20">
        <v>227600</v>
      </c>
    </row>
    <row r="775" spans="1:9" x14ac:dyDescent="0.25">
      <c r="A775" s="50" t="s">
        <v>533</v>
      </c>
      <c r="B775" s="52"/>
      <c r="C775" s="12" t="s">
        <v>28</v>
      </c>
      <c r="D775" s="12" t="s">
        <v>36</v>
      </c>
      <c r="E775" s="12" t="s">
        <v>12</v>
      </c>
      <c r="F775" s="12" t="s">
        <v>13</v>
      </c>
      <c r="G775" s="24">
        <f>G776</f>
        <v>435597.84</v>
      </c>
      <c r="H775" s="24">
        <f t="shared" ref="H775:I779" si="217">H776</f>
        <v>502750</v>
      </c>
      <c r="I775" s="24">
        <f t="shared" si="217"/>
        <v>504850</v>
      </c>
    </row>
    <row r="776" spans="1:9" x14ac:dyDescent="0.25">
      <c r="A776" s="50" t="s">
        <v>124</v>
      </c>
      <c r="B776" s="51"/>
      <c r="C776" s="12" t="s">
        <v>28</v>
      </c>
      <c r="D776" s="12" t="s">
        <v>35</v>
      </c>
      <c r="E776" s="12" t="s">
        <v>12</v>
      </c>
      <c r="F776" s="12" t="s">
        <v>13</v>
      </c>
      <c r="G776" s="24">
        <f>G777</f>
        <v>435597.84</v>
      </c>
      <c r="H776" s="24">
        <f t="shared" si="217"/>
        <v>502750</v>
      </c>
      <c r="I776" s="24">
        <f t="shared" si="217"/>
        <v>504850</v>
      </c>
    </row>
    <row r="777" spans="1:9" ht="78.75" x14ac:dyDescent="0.25">
      <c r="A777" s="1" t="s">
        <v>543</v>
      </c>
      <c r="B777" s="56"/>
      <c r="C777" s="12" t="s">
        <v>28</v>
      </c>
      <c r="D777" s="12" t="s">
        <v>35</v>
      </c>
      <c r="E777" s="12" t="s">
        <v>108</v>
      </c>
      <c r="F777" s="12" t="s">
        <v>13</v>
      </c>
      <c r="G777" s="24">
        <f>G778</f>
        <v>435597.84</v>
      </c>
      <c r="H777" s="24">
        <f t="shared" si="217"/>
        <v>502750</v>
      </c>
      <c r="I777" s="24">
        <f t="shared" si="217"/>
        <v>504850</v>
      </c>
    </row>
    <row r="778" spans="1:9" ht="63" x14ac:dyDescent="0.25">
      <c r="A778" s="2" t="s">
        <v>536</v>
      </c>
      <c r="B778" s="56"/>
      <c r="C778" s="10" t="s">
        <v>28</v>
      </c>
      <c r="D778" s="10" t="s">
        <v>35</v>
      </c>
      <c r="E778" s="10" t="s">
        <v>551</v>
      </c>
      <c r="F778" s="10" t="s">
        <v>13</v>
      </c>
      <c r="G778" s="20">
        <f>G779</f>
        <v>435597.84</v>
      </c>
      <c r="H778" s="20">
        <f t="shared" si="217"/>
        <v>502750</v>
      </c>
      <c r="I778" s="20">
        <f t="shared" si="217"/>
        <v>504850</v>
      </c>
    </row>
    <row r="779" spans="1:9" ht="63" x14ac:dyDescent="0.25">
      <c r="A779" s="2" t="s">
        <v>534</v>
      </c>
      <c r="B779" s="56"/>
      <c r="C779" s="10" t="s">
        <v>28</v>
      </c>
      <c r="D779" s="10" t="s">
        <v>35</v>
      </c>
      <c r="E779" s="10" t="s">
        <v>552</v>
      </c>
      <c r="F779" s="10" t="s">
        <v>13</v>
      </c>
      <c r="G779" s="20">
        <f>G780</f>
        <v>435597.84</v>
      </c>
      <c r="H779" s="20">
        <f t="shared" si="217"/>
        <v>502750</v>
      </c>
      <c r="I779" s="20">
        <f t="shared" si="217"/>
        <v>504850</v>
      </c>
    </row>
    <row r="780" spans="1:9" ht="31.5" x14ac:dyDescent="0.25">
      <c r="A780" s="2" t="s">
        <v>535</v>
      </c>
      <c r="B780" s="56"/>
      <c r="C780" s="10" t="s">
        <v>28</v>
      </c>
      <c r="D780" s="10" t="s">
        <v>35</v>
      </c>
      <c r="E780" s="10" t="s">
        <v>553</v>
      </c>
      <c r="F780" s="10" t="s">
        <v>13</v>
      </c>
      <c r="G780" s="20">
        <f>G781+G782</f>
        <v>435597.84</v>
      </c>
      <c r="H780" s="20">
        <f>H781+H782</f>
        <v>502750</v>
      </c>
      <c r="I780" s="20">
        <f>I781+I782</f>
        <v>504850</v>
      </c>
    </row>
    <row r="781" spans="1:9" ht="110.25" x14ac:dyDescent="0.25">
      <c r="A781" s="2" t="s">
        <v>550</v>
      </c>
      <c r="B781" s="56"/>
      <c r="C781" s="10" t="s">
        <v>28</v>
      </c>
      <c r="D781" s="10" t="s">
        <v>35</v>
      </c>
      <c r="E781" s="10" t="s">
        <v>553</v>
      </c>
      <c r="F781" s="10" t="s">
        <v>17</v>
      </c>
      <c r="G781" s="20">
        <v>360307.84</v>
      </c>
      <c r="H781" s="20">
        <v>425500</v>
      </c>
      <c r="I781" s="20">
        <v>425500</v>
      </c>
    </row>
    <row r="782" spans="1:9" ht="31.5" x14ac:dyDescent="0.25">
      <c r="A782" s="2" t="s">
        <v>499</v>
      </c>
      <c r="B782" s="56"/>
      <c r="C782" s="10" t="s">
        <v>28</v>
      </c>
      <c r="D782" s="10" t="s">
        <v>35</v>
      </c>
      <c r="E782" s="10" t="s">
        <v>553</v>
      </c>
      <c r="F782" s="10" t="s">
        <v>24</v>
      </c>
      <c r="G782" s="20">
        <v>75290</v>
      </c>
      <c r="H782" s="20">
        <v>77250</v>
      </c>
      <c r="I782" s="20">
        <v>79350</v>
      </c>
    </row>
    <row r="783" spans="1:9" ht="47.25" x14ac:dyDescent="0.25">
      <c r="A783" s="1" t="s">
        <v>465</v>
      </c>
      <c r="B783" s="69" t="s">
        <v>266</v>
      </c>
      <c r="C783" s="69"/>
      <c r="D783" s="69"/>
      <c r="E783" s="69"/>
      <c r="F783" s="69"/>
      <c r="G783" s="26">
        <f>SUM(G784+G845+G853+G907+G957+G995+G1036)</f>
        <v>112321358</v>
      </c>
      <c r="H783" s="26">
        <f>SUM(H784+H845+H853+H907+H957+H995+H1036)</f>
        <v>88478790</v>
      </c>
      <c r="I783" s="26">
        <f>SUM(I784+I845+I853+I907+I957+I995+I1036)</f>
        <v>90103658.200000003</v>
      </c>
    </row>
    <row r="784" spans="1:9" x14ac:dyDescent="0.25">
      <c r="A784" s="1" t="s">
        <v>131</v>
      </c>
      <c r="B784" s="69"/>
      <c r="C784" s="69" t="s">
        <v>10</v>
      </c>
      <c r="D784" s="69" t="s">
        <v>36</v>
      </c>
      <c r="E784" s="69" t="s">
        <v>12</v>
      </c>
      <c r="F784" s="69" t="s">
        <v>13</v>
      </c>
      <c r="G784" s="26">
        <f>SUM(G791+G818+G823+G785)</f>
        <v>57383760</v>
      </c>
      <c r="H784" s="26">
        <f>SUM(H791+H818+H823+H785)</f>
        <v>51925230</v>
      </c>
      <c r="I784" s="26">
        <f>SUM(I791+I818+I823+I785)</f>
        <v>52211600</v>
      </c>
    </row>
    <row r="785" spans="1:9" ht="47.25" x14ac:dyDescent="0.25">
      <c r="A785" s="1" t="s">
        <v>267</v>
      </c>
      <c r="B785" s="69"/>
      <c r="C785" s="69" t="s">
        <v>10</v>
      </c>
      <c r="D785" s="69" t="s">
        <v>35</v>
      </c>
      <c r="E785" s="69" t="s">
        <v>12</v>
      </c>
      <c r="F785" s="69" t="s">
        <v>13</v>
      </c>
      <c r="G785" s="26">
        <f t="shared" ref="G785:I788" si="218">SUM(G786)</f>
        <v>1995200</v>
      </c>
      <c r="H785" s="26">
        <f t="shared" si="218"/>
        <v>1814000</v>
      </c>
      <c r="I785" s="26">
        <f t="shared" si="218"/>
        <v>1814000</v>
      </c>
    </row>
    <row r="786" spans="1:9" x14ac:dyDescent="0.25">
      <c r="A786" s="1" t="s">
        <v>46</v>
      </c>
      <c r="B786" s="69"/>
      <c r="C786" s="69" t="s">
        <v>10</v>
      </c>
      <c r="D786" s="69" t="s">
        <v>35</v>
      </c>
      <c r="E786" s="69" t="s">
        <v>47</v>
      </c>
      <c r="F786" s="69" t="s">
        <v>13</v>
      </c>
      <c r="G786" s="26">
        <f t="shared" si="218"/>
        <v>1995200</v>
      </c>
      <c r="H786" s="26">
        <f t="shared" si="218"/>
        <v>1814000</v>
      </c>
      <c r="I786" s="26">
        <f t="shared" si="218"/>
        <v>1814000</v>
      </c>
    </row>
    <row r="787" spans="1:9" ht="31.5" x14ac:dyDescent="0.25">
      <c r="A787" s="2" t="s">
        <v>14</v>
      </c>
      <c r="B787" s="3"/>
      <c r="C787" s="3" t="s">
        <v>10</v>
      </c>
      <c r="D787" s="3" t="s">
        <v>35</v>
      </c>
      <c r="E787" s="3" t="s">
        <v>15</v>
      </c>
      <c r="F787" s="3" t="s">
        <v>13</v>
      </c>
      <c r="G787" s="25">
        <f t="shared" si="218"/>
        <v>1995200</v>
      </c>
      <c r="H787" s="25">
        <f t="shared" si="218"/>
        <v>1814000</v>
      </c>
      <c r="I787" s="25">
        <f t="shared" si="218"/>
        <v>1814000</v>
      </c>
    </row>
    <row r="788" spans="1:9" x14ac:dyDescent="0.25">
      <c r="A788" s="2" t="s">
        <v>232</v>
      </c>
      <c r="B788" s="3"/>
      <c r="C788" s="3" t="s">
        <v>10</v>
      </c>
      <c r="D788" s="3" t="s">
        <v>35</v>
      </c>
      <c r="E788" s="3" t="s">
        <v>257</v>
      </c>
      <c r="F788" s="3" t="s">
        <v>13</v>
      </c>
      <c r="G788" s="25">
        <f>SUM(G789)</f>
        <v>1995200</v>
      </c>
      <c r="H788" s="25">
        <f t="shared" si="218"/>
        <v>1814000</v>
      </c>
      <c r="I788" s="25">
        <f t="shared" si="218"/>
        <v>1814000</v>
      </c>
    </row>
    <row r="789" spans="1:9" x14ac:dyDescent="0.25">
      <c r="A789" s="2" t="s">
        <v>268</v>
      </c>
      <c r="B789" s="3"/>
      <c r="C789" s="3" t="s">
        <v>10</v>
      </c>
      <c r="D789" s="3" t="s">
        <v>35</v>
      </c>
      <c r="E789" s="3" t="s">
        <v>269</v>
      </c>
      <c r="F789" s="3" t="s">
        <v>13</v>
      </c>
      <c r="G789" s="25">
        <f>SUM(G790)</f>
        <v>1995200</v>
      </c>
      <c r="H789" s="25">
        <f>SUM(H790)</f>
        <v>1814000</v>
      </c>
      <c r="I789" s="25">
        <f>SUM(I790)</f>
        <v>1814000</v>
      </c>
    </row>
    <row r="790" spans="1:9" ht="110.25" x14ac:dyDescent="0.25">
      <c r="A790" s="28" t="s">
        <v>550</v>
      </c>
      <c r="B790" s="3"/>
      <c r="C790" s="3" t="s">
        <v>10</v>
      </c>
      <c r="D790" s="3" t="s">
        <v>35</v>
      </c>
      <c r="E790" s="3" t="s">
        <v>269</v>
      </c>
      <c r="F790" s="3" t="s">
        <v>17</v>
      </c>
      <c r="G790" s="25">
        <v>1995200</v>
      </c>
      <c r="H790" s="25">
        <v>1814000</v>
      </c>
      <c r="I790" s="25">
        <v>1814000</v>
      </c>
    </row>
    <row r="791" spans="1:9" ht="31.5" x14ac:dyDescent="0.25">
      <c r="A791" s="1" t="s">
        <v>9</v>
      </c>
      <c r="B791" s="69"/>
      <c r="C791" s="69" t="s">
        <v>10</v>
      </c>
      <c r="D791" s="69" t="s">
        <v>11</v>
      </c>
      <c r="E791" s="69" t="s">
        <v>12</v>
      </c>
      <c r="F791" s="69" t="s">
        <v>13</v>
      </c>
      <c r="G791" s="26">
        <f>SUM(G805+G797+G792)</f>
        <v>30874100</v>
      </c>
      <c r="H791" s="26">
        <f>SUM(H805+H797+H792)</f>
        <v>27558800</v>
      </c>
      <c r="I791" s="26">
        <f>SUM(I805+I797+I792)</f>
        <v>27566100</v>
      </c>
    </row>
    <row r="792" spans="1:9" ht="94.5" x14ac:dyDescent="0.25">
      <c r="A792" s="1" t="s">
        <v>462</v>
      </c>
      <c r="B792" s="69"/>
      <c r="C792" s="69" t="s">
        <v>10</v>
      </c>
      <c r="D792" s="69" t="s">
        <v>11</v>
      </c>
      <c r="E792" s="12" t="s">
        <v>270</v>
      </c>
      <c r="F792" s="12" t="s">
        <v>13</v>
      </c>
      <c r="G792" s="24">
        <f>SUM(G794)</f>
        <v>970000</v>
      </c>
      <c r="H792" s="24">
        <f t="shared" ref="H792:I792" si="219">SUM(H794)</f>
        <v>962700</v>
      </c>
      <c r="I792" s="24">
        <f t="shared" si="219"/>
        <v>970000</v>
      </c>
    </row>
    <row r="793" spans="1:9" ht="86.25" customHeight="1" x14ac:dyDescent="0.25">
      <c r="A793" s="2" t="s">
        <v>779</v>
      </c>
      <c r="B793" s="3"/>
      <c r="C793" s="3" t="s">
        <v>10</v>
      </c>
      <c r="D793" s="3" t="s">
        <v>11</v>
      </c>
      <c r="E793" s="10" t="s">
        <v>352</v>
      </c>
      <c r="F793" s="10" t="s">
        <v>13</v>
      </c>
      <c r="G793" s="20">
        <f>SUM(G794)</f>
        <v>970000</v>
      </c>
      <c r="H793" s="20">
        <f t="shared" ref="H793:I793" si="220">SUM(H794)</f>
        <v>962700</v>
      </c>
      <c r="I793" s="20">
        <f t="shared" si="220"/>
        <v>970000</v>
      </c>
    </row>
    <row r="794" spans="1:9" ht="31.5" x14ac:dyDescent="0.25">
      <c r="A794" s="2" t="s">
        <v>272</v>
      </c>
      <c r="B794" s="3"/>
      <c r="C794" s="3" t="s">
        <v>10</v>
      </c>
      <c r="D794" s="3" t="s">
        <v>11</v>
      </c>
      <c r="E794" s="10" t="s">
        <v>687</v>
      </c>
      <c r="F794" s="10" t="s">
        <v>13</v>
      </c>
      <c r="G794" s="20">
        <f>SUM(G796)</f>
        <v>970000</v>
      </c>
      <c r="H794" s="20">
        <f>SUM(H796)</f>
        <v>962700</v>
      </c>
      <c r="I794" s="20">
        <f>SUM(I796)</f>
        <v>970000</v>
      </c>
    </row>
    <row r="795" spans="1:9" ht="31.5" x14ac:dyDescent="0.25">
      <c r="A795" s="2" t="s">
        <v>258</v>
      </c>
      <c r="B795" s="10"/>
      <c r="C795" s="3" t="s">
        <v>10</v>
      </c>
      <c r="D795" s="3" t="s">
        <v>11</v>
      </c>
      <c r="E795" s="10" t="s">
        <v>688</v>
      </c>
      <c r="F795" s="10" t="s">
        <v>13</v>
      </c>
      <c r="G795" s="20">
        <f>SUM(G796)</f>
        <v>970000</v>
      </c>
      <c r="H795" s="20">
        <f>SUM(H796)</f>
        <v>962700</v>
      </c>
      <c r="I795" s="20">
        <f>SUM(I796)</f>
        <v>970000</v>
      </c>
    </row>
    <row r="796" spans="1:9" ht="31.5" x14ac:dyDescent="0.25">
      <c r="A796" s="2" t="s">
        <v>23</v>
      </c>
      <c r="B796" s="10"/>
      <c r="C796" s="10" t="s">
        <v>10</v>
      </c>
      <c r="D796" s="10" t="s">
        <v>11</v>
      </c>
      <c r="E796" s="10" t="s">
        <v>688</v>
      </c>
      <c r="F796" s="10" t="s">
        <v>24</v>
      </c>
      <c r="G796" s="20">
        <v>970000</v>
      </c>
      <c r="H796" s="20">
        <v>962700</v>
      </c>
      <c r="I796" s="20">
        <v>970000</v>
      </c>
    </row>
    <row r="797" spans="1:9" ht="78.75" x14ac:dyDescent="0.25">
      <c r="A797" s="1" t="s">
        <v>464</v>
      </c>
      <c r="B797" s="69"/>
      <c r="C797" s="69" t="s">
        <v>10</v>
      </c>
      <c r="D797" s="69" t="s">
        <v>11</v>
      </c>
      <c r="E797" s="12" t="s">
        <v>273</v>
      </c>
      <c r="F797" s="12" t="s">
        <v>13</v>
      </c>
      <c r="G797" s="24">
        <f>SUM(G798+G802)</f>
        <v>100000</v>
      </c>
      <c r="H797" s="24">
        <f>SUM(H798+H802)</f>
        <v>110000</v>
      </c>
      <c r="I797" s="24">
        <f>SUM(I798+I802)</f>
        <v>110000</v>
      </c>
    </row>
    <row r="798" spans="1:9" ht="78.75" x14ac:dyDescent="0.25">
      <c r="A798" s="2" t="s">
        <v>705</v>
      </c>
      <c r="B798" s="3"/>
      <c r="C798" s="3" t="s">
        <v>10</v>
      </c>
      <c r="D798" s="3" t="s">
        <v>11</v>
      </c>
      <c r="E798" s="10" t="s">
        <v>625</v>
      </c>
      <c r="F798" s="10" t="s">
        <v>13</v>
      </c>
      <c r="G798" s="20">
        <f>SUM(G799)</f>
        <v>80000</v>
      </c>
      <c r="H798" s="20">
        <f>SUM(H799)</f>
        <v>90000</v>
      </c>
      <c r="I798" s="20">
        <f>SUM(I799)</f>
        <v>90000</v>
      </c>
    </row>
    <row r="799" spans="1:9" ht="78.75" x14ac:dyDescent="0.25">
      <c r="A799" s="2" t="s">
        <v>626</v>
      </c>
      <c r="B799" s="3"/>
      <c r="C799" s="3" t="s">
        <v>10</v>
      </c>
      <c r="D799" s="3" t="s">
        <v>11</v>
      </c>
      <c r="E799" s="10" t="s">
        <v>629</v>
      </c>
      <c r="F799" s="10" t="s">
        <v>13</v>
      </c>
      <c r="G799" s="20">
        <f>SUM(G801)</f>
        <v>80000</v>
      </c>
      <c r="H799" s="20">
        <f>SUM(H801)</f>
        <v>90000</v>
      </c>
      <c r="I799" s="20">
        <f>SUM(I801)</f>
        <v>90000</v>
      </c>
    </row>
    <row r="800" spans="1:9" ht="31.5" x14ac:dyDescent="0.25">
      <c r="A800" s="2" t="s">
        <v>258</v>
      </c>
      <c r="B800" s="3"/>
      <c r="C800" s="3" t="s">
        <v>10</v>
      </c>
      <c r="D800" s="3" t="s">
        <v>11</v>
      </c>
      <c r="E800" s="10" t="s">
        <v>624</v>
      </c>
      <c r="F800" s="10" t="s">
        <v>13</v>
      </c>
      <c r="G800" s="20">
        <f>SUM(G801)</f>
        <v>80000</v>
      </c>
      <c r="H800" s="20">
        <f>SUM(H801)</f>
        <v>90000</v>
      </c>
      <c r="I800" s="20">
        <f>SUM(I801)</f>
        <v>90000</v>
      </c>
    </row>
    <row r="801" spans="1:9" ht="31.5" x14ac:dyDescent="0.25">
      <c r="A801" s="2" t="s">
        <v>23</v>
      </c>
      <c r="B801" s="3"/>
      <c r="C801" s="3" t="s">
        <v>10</v>
      </c>
      <c r="D801" s="3" t="s">
        <v>11</v>
      </c>
      <c r="E801" s="10" t="s">
        <v>624</v>
      </c>
      <c r="F801" s="10" t="s">
        <v>24</v>
      </c>
      <c r="G801" s="20">
        <v>80000</v>
      </c>
      <c r="H801" s="20">
        <v>90000</v>
      </c>
      <c r="I801" s="20">
        <v>90000</v>
      </c>
    </row>
    <row r="802" spans="1:9" ht="78.75" x14ac:dyDescent="0.25">
      <c r="A802" s="2" t="s">
        <v>706</v>
      </c>
      <c r="B802" s="3"/>
      <c r="C802" s="3" t="s">
        <v>10</v>
      </c>
      <c r="D802" s="3" t="s">
        <v>11</v>
      </c>
      <c r="E802" s="10" t="s">
        <v>627</v>
      </c>
      <c r="F802" s="10" t="s">
        <v>13</v>
      </c>
      <c r="G802" s="20">
        <f t="shared" ref="G802:I803" si="221">SUM(G803)</f>
        <v>20000</v>
      </c>
      <c r="H802" s="20">
        <f t="shared" si="221"/>
        <v>20000</v>
      </c>
      <c r="I802" s="20">
        <f t="shared" si="221"/>
        <v>20000</v>
      </c>
    </row>
    <row r="803" spans="1:9" ht="31.5" x14ac:dyDescent="0.25">
      <c r="A803" s="2" t="s">
        <v>258</v>
      </c>
      <c r="B803" s="3"/>
      <c r="C803" s="3" t="s">
        <v>10</v>
      </c>
      <c r="D803" s="3" t="s">
        <v>11</v>
      </c>
      <c r="E803" s="10" t="s">
        <v>628</v>
      </c>
      <c r="F803" s="10" t="s">
        <v>13</v>
      </c>
      <c r="G803" s="20">
        <f>SUM(G804)</f>
        <v>20000</v>
      </c>
      <c r="H803" s="20">
        <f t="shared" si="221"/>
        <v>20000</v>
      </c>
      <c r="I803" s="20">
        <f t="shared" si="221"/>
        <v>20000</v>
      </c>
    </row>
    <row r="804" spans="1:9" ht="31.5" x14ac:dyDescent="0.25">
      <c r="A804" s="2" t="s">
        <v>23</v>
      </c>
      <c r="B804" s="3"/>
      <c r="C804" s="3" t="s">
        <v>10</v>
      </c>
      <c r="D804" s="3" t="s">
        <v>11</v>
      </c>
      <c r="E804" s="10" t="s">
        <v>628</v>
      </c>
      <c r="F804" s="10" t="s">
        <v>24</v>
      </c>
      <c r="G804" s="20">
        <v>20000</v>
      </c>
      <c r="H804" s="20">
        <v>20000</v>
      </c>
      <c r="I804" s="20">
        <v>20000</v>
      </c>
    </row>
    <row r="805" spans="1:9" x14ac:dyDescent="0.25">
      <c r="A805" s="1" t="s">
        <v>46</v>
      </c>
      <c r="B805" s="69"/>
      <c r="C805" s="69" t="s">
        <v>10</v>
      </c>
      <c r="D805" s="69" t="s">
        <v>11</v>
      </c>
      <c r="E805" s="69" t="s">
        <v>47</v>
      </c>
      <c r="F805" s="69" t="s">
        <v>13</v>
      </c>
      <c r="G805" s="26">
        <f t="shared" ref="G805:I806" si="222">SUM(G806)</f>
        <v>29804100</v>
      </c>
      <c r="H805" s="26">
        <f t="shared" si="222"/>
        <v>26486100</v>
      </c>
      <c r="I805" s="26">
        <f t="shared" si="222"/>
        <v>26486100</v>
      </c>
    </row>
    <row r="806" spans="1:9" ht="31.5" x14ac:dyDescent="0.25">
      <c r="A806" s="2" t="s">
        <v>14</v>
      </c>
      <c r="B806" s="3"/>
      <c r="C806" s="3" t="s">
        <v>10</v>
      </c>
      <c r="D806" s="3" t="s">
        <v>11</v>
      </c>
      <c r="E806" s="3" t="s">
        <v>15</v>
      </c>
      <c r="F806" s="3" t="s">
        <v>13</v>
      </c>
      <c r="G806" s="25">
        <f t="shared" si="222"/>
        <v>29804100</v>
      </c>
      <c r="H806" s="25">
        <f t="shared" si="222"/>
        <v>26486100</v>
      </c>
      <c r="I806" s="25">
        <f t="shared" si="222"/>
        <v>26486100</v>
      </c>
    </row>
    <row r="807" spans="1:9" x14ac:dyDescent="0.25">
      <c r="A807" s="2" t="s">
        <v>232</v>
      </c>
      <c r="B807" s="3"/>
      <c r="C807" s="3" t="s">
        <v>10</v>
      </c>
      <c r="D807" s="3" t="s">
        <v>11</v>
      </c>
      <c r="E807" s="3" t="s">
        <v>257</v>
      </c>
      <c r="F807" s="3" t="s">
        <v>13</v>
      </c>
      <c r="G807" s="25">
        <f>SUM(G808+G812+G815)</f>
        <v>29804100</v>
      </c>
      <c r="H807" s="25">
        <f>SUM(H808+H812+H815)</f>
        <v>26486100</v>
      </c>
      <c r="I807" s="25">
        <f>SUM(I808+I812+I815)</f>
        <v>26486100</v>
      </c>
    </row>
    <row r="808" spans="1:9" ht="31.5" x14ac:dyDescent="0.25">
      <c r="A808" s="2" t="s">
        <v>258</v>
      </c>
      <c r="B808" s="10"/>
      <c r="C808" s="10" t="s">
        <v>10</v>
      </c>
      <c r="D808" s="10" t="s">
        <v>11</v>
      </c>
      <c r="E808" s="3" t="s">
        <v>16</v>
      </c>
      <c r="F808" s="10" t="s">
        <v>13</v>
      </c>
      <c r="G808" s="20">
        <f>SUM(G809:G811)</f>
        <v>28850000</v>
      </c>
      <c r="H808" s="20">
        <f>SUM(H809:H811)</f>
        <v>25532000</v>
      </c>
      <c r="I808" s="20">
        <f>SUM(I809:I811)</f>
        <v>25532000</v>
      </c>
    </row>
    <row r="809" spans="1:9" ht="110.25" x14ac:dyDescent="0.25">
      <c r="A809" s="28" t="s">
        <v>550</v>
      </c>
      <c r="B809" s="10"/>
      <c r="C809" s="10" t="s">
        <v>10</v>
      </c>
      <c r="D809" s="10" t="s">
        <v>11</v>
      </c>
      <c r="E809" s="3" t="s">
        <v>16</v>
      </c>
      <c r="F809" s="10" t="s">
        <v>17</v>
      </c>
      <c r="G809" s="20">
        <v>28318000</v>
      </c>
      <c r="H809" s="20">
        <v>25000000</v>
      </c>
      <c r="I809" s="20">
        <v>25000000</v>
      </c>
    </row>
    <row r="810" spans="1:9" ht="31.5" x14ac:dyDescent="0.25">
      <c r="A810" s="2" t="s">
        <v>23</v>
      </c>
      <c r="B810" s="10"/>
      <c r="C810" s="10" t="s">
        <v>10</v>
      </c>
      <c r="D810" s="10" t="s">
        <v>11</v>
      </c>
      <c r="E810" s="3" t="s">
        <v>16</v>
      </c>
      <c r="F810" s="10" t="s">
        <v>24</v>
      </c>
      <c r="G810" s="20">
        <v>472000</v>
      </c>
      <c r="H810" s="20">
        <v>472000</v>
      </c>
      <c r="I810" s="20">
        <v>472000</v>
      </c>
    </row>
    <row r="811" spans="1:9" x14ac:dyDescent="0.25">
      <c r="A811" s="2" t="s">
        <v>25</v>
      </c>
      <c r="B811" s="3"/>
      <c r="C811" s="3" t="s">
        <v>10</v>
      </c>
      <c r="D811" s="3" t="s">
        <v>11</v>
      </c>
      <c r="E811" s="3" t="s">
        <v>16</v>
      </c>
      <c r="F811" s="3" t="s">
        <v>26</v>
      </c>
      <c r="G811" s="25">
        <v>60000</v>
      </c>
      <c r="H811" s="25">
        <v>60000</v>
      </c>
      <c r="I811" s="25">
        <v>60000</v>
      </c>
    </row>
    <row r="812" spans="1:9" ht="244.5" customHeight="1" x14ac:dyDescent="0.25">
      <c r="A812" s="18" t="s">
        <v>632</v>
      </c>
      <c r="B812" s="16"/>
      <c r="C812" s="10" t="s">
        <v>10</v>
      </c>
      <c r="D812" s="10" t="s">
        <v>11</v>
      </c>
      <c r="E812" s="3" t="s">
        <v>630</v>
      </c>
      <c r="F812" s="10" t="s">
        <v>13</v>
      </c>
      <c r="G812" s="20">
        <f>SUM(G813:G814)</f>
        <v>519000</v>
      </c>
      <c r="H812" s="20">
        <f>SUM(H813:H814)</f>
        <v>519000</v>
      </c>
      <c r="I812" s="20">
        <f>SUM(I813:I814)</f>
        <v>519000</v>
      </c>
    </row>
    <row r="813" spans="1:9" ht="110.25" x14ac:dyDescent="0.25">
      <c r="A813" s="28" t="s">
        <v>550</v>
      </c>
      <c r="B813" s="16"/>
      <c r="C813" s="10" t="s">
        <v>10</v>
      </c>
      <c r="D813" s="10" t="s">
        <v>11</v>
      </c>
      <c r="E813" s="3" t="s">
        <v>630</v>
      </c>
      <c r="F813" s="10" t="s">
        <v>17</v>
      </c>
      <c r="G813" s="20">
        <v>445800</v>
      </c>
      <c r="H813" s="20">
        <v>445800</v>
      </c>
      <c r="I813" s="20">
        <v>445800</v>
      </c>
    </row>
    <row r="814" spans="1:9" ht="31.5" x14ac:dyDescent="0.25">
      <c r="A814" s="2" t="s">
        <v>23</v>
      </c>
      <c r="B814" s="16"/>
      <c r="C814" s="10" t="s">
        <v>10</v>
      </c>
      <c r="D814" s="10" t="s">
        <v>11</v>
      </c>
      <c r="E814" s="3" t="s">
        <v>630</v>
      </c>
      <c r="F814" s="10" t="s">
        <v>24</v>
      </c>
      <c r="G814" s="20">
        <v>73200</v>
      </c>
      <c r="H814" s="20">
        <v>73200</v>
      </c>
      <c r="I814" s="20">
        <v>73200</v>
      </c>
    </row>
    <row r="815" spans="1:9" ht="321" customHeight="1" x14ac:dyDescent="0.25">
      <c r="A815" s="2" t="s">
        <v>634</v>
      </c>
      <c r="B815" s="10"/>
      <c r="C815" s="10" t="s">
        <v>10</v>
      </c>
      <c r="D815" s="10" t="s">
        <v>11</v>
      </c>
      <c r="E815" s="3" t="s">
        <v>633</v>
      </c>
      <c r="F815" s="10" t="s">
        <v>13</v>
      </c>
      <c r="G815" s="20">
        <f>SUM(G816:G817)</f>
        <v>435100</v>
      </c>
      <c r="H815" s="20">
        <f>SUM(H816:H817)</f>
        <v>435100</v>
      </c>
      <c r="I815" s="20">
        <f>SUM(I816:I817)</f>
        <v>435100</v>
      </c>
    </row>
    <row r="816" spans="1:9" ht="110.25" x14ac:dyDescent="0.25">
      <c r="A816" s="28" t="s">
        <v>550</v>
      </c>
      <c r="B816" s="3"/>
      <c r="C816" s="3" t="s">
        <v>10</v>
      </c>
      <c r="D816" s="3" t="s">
        <v>11</v>
      </c>
      <c r="E816" s="3" t="s">
        <v>633</v>
      </c>
      <c r="F816" s="3" t="s">
        <v>17</v>
      </c>
      <c r="G816" s="25">
        <v>392000</v>
      </c>
      <c r="H816" s="25">
        <v>392000</v>
      </c>
      <c r="I816" s="25">
        <v>392000</v>
      </c>
    </row>
    <row r="817" spans="1:9" ht="31.5" x14ac:dyDescent="0.25">
      <c r="A817" s="2" t="s">
        <v>23</v>
      </c>
      <c r="B817" s="10"/>
      <c r="C817" s="10" t="s">
        <v>10</v>
      </c>
      <c r="D817" s="10" t="s">
        <v>11</v>
      </c>
      <c r="E817" s="3" t="s">
        <v>633</v>
      </c>
      <c r="F817" s="10" t="s">
        <v>24</v>
      </c>
      <c r="G817" s="20">
        <v>43100</v>
      </c>
      <c r="H817" s="20">
        <v>43100</v>
      </c>
      <c r="I817" s="20">
        <v>43100</v>
      </c>
    </row>
    <row r="818" spans="1:9" x14ac:dyDescent="0.25">
      <c r="A818" s="1" t="s">
        <v>274</v>
      </c>
      <c r="B818" s="12"/>
      <c r="C818" s="12" t="s">
        <v>10</v>
      </c>
      <c r="D818" s="12" t="s">
        <v>40</v>
      </c>
      <c r="E818" s="69" t="s">
        <v>12</v>
      </c>
      <c r="F818" s="12" t="s">
        <v>13</v>
      </c>
      <c r="G818" s="24">
        <f t="shared" ref="G818:I821" si="223">SUM(G819)</f>
        <v>88100</v>
      </c>
      <c r="H818" s="24">
        <f t="shared" si="223"/>
        <v>6800</v>
      </c>
      <c r="I818" s="24">
        <f t="shared" si="223"/>
        <v>6100</v>
      </c>
    </row>
    <row r="819" spans="1:9" x14ac:dyDescent="0.25">
      <c r="A819" s="1" t="s">
        <v>46</v>
      </c>
      <c r="B819" s="37"/>
      <c r="C819" s="69" t="s">
        <v>10</v>
      </c>
      <c r="D819" s="69" t="s">
        <v>40</v>
      </c>
      <c r="E819" s="69" t="s">
        <v>47</v>
      </c>
      <c r="F819" s="69" t="s">
        <v>13</v>
      </c>
      <c r="G819" s="26">
        <f t="shared" si="223"/>
        <v>88100</v>
      </c>
      <c r="H819" s="26">
        <f t="shared" si="223"/>
        <v>6800</v>
      </c>
      <c r="I819" s="26">
        <f t="shared" si="223"/>
        <v>6100</v>
      </c>
    </row>
    <row r="820" spans="1:9" ht="31.5" x14ac:dyDescent="0.25">
      <c r="A820" s="2" t="s">
        <v>14</v>
      </c>
      <c r="B820" s="38"/>
      <c r="C820" s="3" t="s">
        <v>10</v>
      </c>
      <c r="D820" s="3" t="s">
        <v>40</v>
      </c>
      <c r="E820" s="3" t="s">
        <v>15</v>
      </c>
      <c r="F820" s="3" t="s">
        <v>13</v>
      </c>
      <c r="G820" s="25">
        <f>SUM(G821)</f>
        <v>88100</v>
      </c>
      <c r="H820" s="25">
        <f t="shared" si="223"/>
        <v>6800</v>
      </c>
      <c r="I820" s="25">
        <f t="shared" si="223"/>
        <v>6100</v>
      </c>
    </row>
    <row r="821" spans="1:9" ht="173.25" x14ac:dyDescent="0.25">
      <c r="A821" s="2" t="s">
        <v>707</v>
      </c>
      <c r="B821" s="10"/>
      <c r="C821" s="10" t="s">
        <v>10</v>
      </c>
      <c r="D821" s="10" t="s">
        <v>40</v>
      </c>
      <c r="E821" s="3" t="s">
        <v>275</v>
      </c>
      <c r="F821" s="10" t="s">
        <v>13</v>
      </c>
      <c r="G821" s="20">
        <f t="shared" si="223"/>
        <v>88100</v>
      </c>
      <c r="H821" s="20">
        <f t="shared" si="223"/>
        <v>6800</v>
      </c>
      <c r="I821" s="20">
        <f t="shared" si="223"/>
        <v>6100</v>
      </c>
    </row>
    <row r="822" spans="1:9" ht="31.5" x14ac:dyDescent="0.25">
      <c r="A822" s="2" t="s">
        <v>23</v>
      </c>
      <c r="B822" s="10"/>
      <c r="C822" s="10" t="s">
        <v>10</v>
      </c>
      <c r="D822" s="10" t="s">
        <v>40</v>
      </c>
      <c r="E822" s="3" t="s">
        <v>275</v>
      </c>
      <c r="F822" s="10" t="s">
        <v>24</v>
      </c>
      <c r="G822" s="20">
        <v>88100</v>
      </c>
      <c r="H822" s="20">
        <v>6800</v>
      </c>
      <c r="I822" s="20">
        <v>6100</v>
      </c>
    </row>
    <row r="823" spans="1:9" ht="31.5" x14ac:dyDescent="0.25">
      <c r="A823" s="1" t="s">
        <v>276</v>
      </c>
      <c r="B823" s="12"/>
      <c r="C823" s="12" t="s">
        <v>10</v>
      </c>
      <c r="D823" s="12" t="s">
        <v>53</v>
      </c>
      <c r="E823" s="69" t="s">
        <v>12</v>
      </c>
      <c r="F823" s="12" t="s">
        <v>13</v>
      </c>
      <c r="G823" s="24">
        <f>SUM(G836+G824)</f>
        <v>24426360</v>
      </c>
      <c r="H823" s="24">
        <f>SUM(H836+H824)</f>
        <v>22545630</v>
      </c>
      <c r="I823" s="24">
        <f>SUM(I836+I824)</f>
        <v>22825400</v>
      </c>
    </row>
    <row r="824" spans="1:9" ht="78.75" x14ac:dyDescent="0.25">
      <c r="A824" s="1" t="s">
        <v>454</v>
      </c>
      <c r="B824" s="69"/>
      <c r="C824" s="69" t="s">
        <v>10</v>
      </c>
      <c r="D824" s="69" t="s">
        <v>53</v>
      </c>
      <c r="E824" s="69" t="s">
        <v>278</v>
      </c>
      <c r="F824" s="69" t="s">
        <v>13</v>
      </c>
      <c r="G824" s="26">
        <f>SUM(G825)</f>
        <v>844980</v>
      </c>
      <c r="H824" s="26">
        <f>SUM(H825)</f>
        <v>900000</v>
      </c>
      <c r="I824" s="26">
        <f>SUM(I825)</f>
        <v>900000</v>
      </c>
    </row>
    <row r="825" spans="1:9" ht="63" x14ac:dyDescent="0.25">
      <c r="A825" s="2" t="s">
        <v>463</v>
      </c>
      <c r="B825" s="3"/>
      <c r="C825" s="3" t="s">
        <v>10</v>
      </c>
      <c r="D825" s="3" t="s">
        <v>53</v>
      </c>
      <c r="E825" s="3" t="s">
        <v>279</v>
      </c>
      <c r="F825" s="3" t="s">
        <v>13</v>
      </c>
      <c r="G825" s="25">
        <f>SUM(G826+G829)</f>
        <v>844980</v>
      </c>
      <c r="H825" s="25">
        <f>SUM(H826+H829)</f>
        <v>900000</v>
      </c>
      <c r="I825" s="25">
        <f>SUM(I826+I829)</f>
        <v>900000</v>
      </c>
    </row>
    <row r="826" spans="1:9" ht="47.25" x14ac:dyDescent="0.25">
      <c r="A826" s="2" t="s">
        <v>280</v>
      </c>
      <c r="B826" s="38"/>
      <c r="C826" s="3" t="s">
        <v>10</v>
      </c>
      <c r="D826" s="3" t="s">
        <v>53</v>
      </c>
      <c r="E826" s="3" t="s">
        <v>281</v>
      </c>
      <c r="F826" s="3" t="s">
        <v>13</v>
      </c>
      <c r="G826" s="25">
        <f t="shared" ref="G826:I827" si="224">SUM(G827)</f>
        <v>714980</v>
      </c>
      <c r="H826" s="25">
        <f t="shared" si="224"/>
        <v>770000</v>
      </c>
      <c r="I826" s="25">
        <f t="shared" si="224"/>
        <v>770000</v>
      </c>
    </row>
    <row r="827" spans="1:9" ht="80.25" customHeight="1" x14ac:dyDescent="0.25">
      <c r="A827" s="2" t="s">
        <v>359</v>
      </c>
      <c r="B827" s="3"/>
      <c r="C827" s="3" t="s">
        <v>10</v>
      </c>
      <c r="D827" s="3" t="s">
        <v>53</v>
      </c>
      <c r="E827" s="3" t="s">
        <v>358</v>
      </c>
      <c r="F827" s="3" t="s">
        <v>13</v>
      </c>
      <c r="G827" s="25">
        <f t="shared" si="224"/>
        <v>714980</v>
      </c>
      <c r="H827" s="25">
        <f t="shared" si="224"/>
        <v>770000</v>
      </c>
      <c r="I827" s="25">
        <f t="shared" si="224"/>
        <v>770000</v>
      </c>
    </row>
    <row r="828" spans="1:9" ht="31.5" x14ac:dyDescent="0.25">
      <c r="A828" s="2" t="s">
        <v>129</v>
      </c>
      <c r="B828" s="3"/>
      <c r="C828" s="3" t="s">
        <v>10</v>
      </c>
      <c r="D828" s="3" t="s">
        <v>53</v>
      </c>
      <c r="E828" s="3" t="s">
        <v>358</v>
      </c>
      <c r="F828" s="3" t="s">
        <v>24</v>
      </c>
      <c r="G828" s="25">
        <v>714980</v>
      </c>
      <c r="H828" s="25">
        <v>770000</v>
      </c>
      <c r="I828" s="25">
        <v>770000</v>
      </c>
    </row>
    <row r="829" spans="1:9" ht="47.25" x14ac:dyDescent="0.25">
      <c r="A829" s="2" t="s">
        <v>282</v>
      </c>
      <c r="B829" s="38"/>
      <c r="C829" s="3" t="s">
        <v>10</v>
      </c>
      <c r="D829" s="3" t="s">
        <v>53</v>
      </c>
      <c r="E829" s="3" t="s">
        <v>283</v>
      </c>
      <c r="F829" s="3" t="s">
        <v>13</v>
      </c>
      <c r="G829" s="25">
        <f>SUM(G830+G832+G834)</f>
        <v>130000</v>
      </c>
      <c r="H829" s="25">
        <f>SUM(H830+H832+H834)</f>
        <v>130000</v>
      </c>
      <c r="I829" s="25">
        <f>SUM(I830+I832+I834)</f>
        <v>130000</v>
      </c>
    </row>
    <row r="830" spans="1:9" ht="31.5" x14ac:dyDescent="0.25">
      <c r="A830" s="2" t="s">
        <v>363</v>
      </c>
      <c r="B830" s="3"/>
      <c r="C830" s="3" t="str">
        <f t="shared" ref="C830:D834" si="225">C836</f>
        <v>01</v>
      </c>
      <c r="D830" s="3" t="str">
        <f t="shared" si="225"/>
        <v>13</v>
      </c>
      <c r="E830" s="3" t="s">
        <v>362</v>
      </c>
      <c r="F830" s="3" t="s">
        <v>13</v>
      </c>
      <c r="G830" s="25">
        <f>SUM(G831)</f>
        <v>70000</v>
      </c>
      <c r="H830" s="25">
        <f>SUM(H831)</f>
        <v>70000</v>
      </c>
      <c r="I830" s="25">
        <f>SUM(I831)</f>
        <v>70000</v>
      </c>
    </row>
    <row r="831" spans="1:9" ht="31.5" x14ac:dyDescent="0.25">
      <c r="A831" s="2" t="s">
        <v>129</v>
      </c>
      <c r="B831" s="3"/>
      <c r="C831" s="3" t="str">
        <f t="shared" si="225"/>
        <v>01</v>
      </c>
      <c r="D831" s="3" t="str">
        <f t="shared" si="225"/>
        <v>13</v>
      </c>
      <c r="E831" s="3" t="s">
        <v>362</v>
      </c>
      <c r="F831" s="3" t="s">
        <v>24</v>
      </c>
      <c r="G831" s="25">
        <v>70000</v>
      </c>
      <c r="H831" s="25">
        <v>70000</v>
      </c>
      <c r="I831" s="25">
        <v>70000</v>
      </c>
    </row>
    <row r="832" spans="1:9" ht="47.25" x14ac:dyDescent="0.25">
      <c r="A832" s="2" t="s">
        <v>546</v>
      </c>
      <c r="B832" s="3"/>
      <c r="C832" s="3" t="str">
        <f t="shared" si="225"/>
        <v>01</v>
      </c>
      <c r="D832" s="3" t="str">
        <f t="shared" si="225"/>
        <v>13</v>
      </c>
      <c r="E832" s="3" t="s">
        <v>284</v>
      </c>
      <c r="F832" s="3" t="s">
        <v>13</v>
      </c>
      <c r="G832" s="25">
        <f>SUM(G833)</f>
        <v>10000</v>
      </c>
      <c r="H832" s="25">
        <f>SUM(H833)</f>
        <v>10000</v>
      </c>
      <c r="I832" s="25">
        <f>SUM(I833)</f>
        <v>10000</v>
      </c>
    </row>
    <row r="833" spans="1:9" ht="31.5" x14ac:dyDescent="0.25">
      <c r="A833" s="2" t="s">
        <v>129</v>
      </c>
      <c r="B833" s="3"/>
      <c r="C833" s="3" t="str">
        <f t="shared" si="225"/>
        <v>01</v>
      </c>
      <c r="D833" s="3" t="str">
        <f t="shared" si="225"/>
        <v>13</v>
      </c>
      <c r="E833" s="3" t="s">
        <v>284</v>
      </c>
      <c r="F833" s="3" t="s">
        <v>24</v>
      </c>
      <c r="G833" s="25">
        <v>10000</v>
      </c>
      <c r="H833" s="25">
        <v>10000</v>
      </c>
      <c r="I833" s="25">
        <v>10000</v>
      </c>
    </row>
    <row r="834" spans="1:9" ht="31.5" x14ac:dyDescent="0.25">
      <c r="A834" s="2" t="s">
        <v>635</v>
      </c>
      <c r="B834" s="3"/>
      <c r="C834" s="3" t="str">
        <f t="shared" si="225"/>
        <v>01</v>
      </c>
      <c r="D834" s="3" t="str">
        <f t="shared" si="225"/>
        <v>13</v>
      </c>
      <c r="E834" s="3" t="s">
        <v>364</v>
      </c>
      <c r="F834" s="3" t="s">
        <v>13</v>
      </c>
      <c r="G834" s="25">
        <f>SUM(G835)</f>
        <v>50000</v>
      </c>
      <c r="H834" s="25">
        <f>SUM(H835)</f>
        <v>50000</v>
      </c>
      <c r="I834" s="25">
        <f>SUM(I835)</f>
        <v>50000</v>
      </c>
    </row>
    <row r="835" spans="1:9" ht="31.5" x14ac:dyDescent="0.25">
      <c r="A835" s="2" t="s">
        <v>129</v>
      </c>
      <c r="B835" s="3"/>
      <c r="C835" s="3" t="s">
        <v>10</v>
      </c>
      <c r="D835" s="3" t="s">
        <v>53</v>
      </c>
      <c r="E835" s="3" t="s">
        <v>364</v>
      </c>
      <c r="F835" s="3" t="s">
        <v>24</v>
      </c>
      <c r="G835" s="25">
        <v>50000</v>
      </c>
      <c r="H835" s="25">
        <v>50000</v>
      </c>
      <c r="I835" s="25">
        <v>50000</v>
      </c>
    </row>
    <row r="836" spans="1:9" x14ac:dyDescent="0.25">
      <c r="A836" s="1" t="s">
        <v>46</v>
      </c>
      <c r="B836" s="37"/>
      <c r="C836" s="69" t="s">
        <v>10</v>
      </c>
      <c r="D836" s="69" t="s">
        <v>53</v>
      </c>
      <c r="E836" s="69" t="s">
        <v>47</v>
      </c>
      <c r="F836" s="69" t="s">
        <v>13</v>
      </c>
      <c r="G836" s="26">
        <f>SUM(G837)</f>
        <v>23581380</v>
      </c>
      <c r="H836" s="26">
        <f>SUM(H837)</f>
        <v>21645630</v>
      </c>
      <c r="I836" s="26">
        <f>SUM(I837)</f>
        <v>21925400</v>
      </c>
    </row>
    <row r="837" spans="1:9" ht="31.5" x14ac:dyDescent="0.25">
      <c r="A837" s="2" t="s">
        <v>14</v>
      </c>
      <c r="B837" s="38"/>
      <c r="C837" s="3" t="s">
        <v>10</v>
      </c>
      <c r="D837" s="3" t="s">
        <v>53</v>
      </c>
      <c r="E837" s="3" t="s">
        <v>15</v>
      </c>
      <c r="F837" s="3" t="s">
        <v>13</v>
      </c>
      <c r="G837" s="25">
        <f>SUM(G838+G842)</f>
        <v>23581380</v>
      </c>
      <c r="H837" s="25">
        <f>SUM(H838+H842)</f>
        <v>21645630</v>
      </c>
      <c r="I837" s="25">
        <f>SUM(I838+I842)</f>
        <v>21925400</v>
      </c>
    </row>
    <row r="838" spans="1:9" ht="31.5" x14ac:dyDescent="0.25">
      <c r="A838" s="2" t="s">
        <v>285</v>
      </c>
      <c r="B838" s="38"/>
      <c r="C838" s="3" t="s">
        <v>10</v>
      </c>
      <c r="D838" s="3" t="s">
        <v>53</v>
      </c>
      <c r="E838" s="3" t="s">
        <v>286</v>
      </c>
      <c r="F838" s="10" t="s">
        <v>13</v>
      </c>
      <c r="G838" s="20">
        <f>SUM(G839:G841)</f>
        <v>21376510</v>
      </c>
      <c r="H838" s="20">
        <f>SUM(H839:H841)</f>
        <v>21645630</v>
      </c>
      <c r="I838" s="20">
        <f>SUM(I839:I841)</f>
        <v>21925400</v>
      </c>
    </row>
    <row r="839" spans="1:9" ht="110.25" x14ac:dyDescent="0.25">
      <c r="A839" s="28" t="s">
        <v>550</v>
      </c>
      <c r="B839" s="38"/>
      <c r="C839" s="3" t="s">
        <v>10</v>
      </c>
      <c r="D839" s="3" t="s">
        <v>53</v>
      </c>
      <c r="E839" s="3" t="s">
        <v>286</v>
      </c>
      <c r="F839" s="10" t="s">
        <v>17</v>
      </c>
      <c r="G839" s="20">
        <v>9400801.3900000006</v>
      </c>
      <c r="H839" s="20">
        <v>9402000</v>
      </c>
      <c r="I839" s="20">
        <v>9402000</v>
      </c>
    </row>
    <row r="840" spans="1:9" ht="31.5" x14ac:dyDescent="0.25">
      <c r="A840" s="2" t="s">
        <v>23</v>
      </c>
      <c r="B840" s="38"/>
      <c r="C840" s="3" t="s">
        <v>10</v>
      </c>
      <c r="D840" s="3" t="s">
        <v>53</v>
      </c>
      <c r="E840" s="3" t="s">
        <v>286</v>
      </c>
      <c r="F840" s="10" t="s">
        <v>24</v>
      </c>
      <c r="G840" s="20">
        <v>11944510</v>
      </c>
      <c r="H840" s="20">
        <v>12213630</v>
      </c>
      <c r="I840" s="20">
        <v>12493400</v>
      </c>
    </row>
    <row r="841" spans="1:9" x14ac:dyDescent="0.25">
      <c r="A841" s="2" t="s">
        <v>25</v>
      </c>
      <c r="B841" s="38"/>
      <c r="C841" s="3" t="s">
        <v>10</v>
      </c>
      <c r="D841" s="3" t="s">
        <v>53</v>
      </c>
      <c r="E841" s="3" t="s">
        <v>286</v>
      </c>
      <c r="F841" s="10" t="s">
        <v>26</v>
      </c>
      <c r="G841" s="20">
        <v>31198.61</v>
      </c>
      <c r="H841" s="20">
        <v>30000</v>
      </c>
      <c r="I841" s="20">
        <v>30000</v>
      </c>
    </row>
    <row r="842" spans="1:9" x14ac:dyDescent="0.25">
      <c r="A842" s="2" t="s">
        <v>48</v>
      </c>
      <c r="B842" s="38"/>
      <c r="C842" s="3" t="s">
        <v>10</v>
      </c>
      <c r="D842" s="3" t="s">
        <v>53</v>
      </c>
      <c r="E842" s="3" t="s">
        <v>49</v>
      </c>
      <c r="F842" s="10" t="s">
        <v>13</v>
      </c>
      <c r="G842" s="20">
        <f t="shared" ref="G842:I843" si="226">SUM(G843)</f>
        <v>2204870</v>
      </c>
      <c r="H842" s="20">
        <f t="shared" si="226"/>
        <v>0</v>
      </c>
      <c r="I842" s="20">
        <f t="shared" si="226"/>
        <v>0</v>
      </c>
    </row>
    <row r="843" spans="1:9" ht="47.25" x14ac:dyDescent="0.25">
      <c r="A843" s="2" t="s">
        <v>645</v>
      </c>
      <c r="B843" s="38"/>
      <c r="C843" s="3" t="s">
        <v>10</v>
      </c>
      <c r="D843" s="3" t="s">
        <v>53</v>
      </c>
      <c r="E843" s="3" t="s">
        <v>644</v>
      </c>
      <c r="F843" s="10" t="s">
        <v>13</v>
      </c>
      <c r="G843" s="20">
        <f t="shared" si="226"/>
        <v>2204870</v>
      </c>
      <c r="H843" s="20">
        <f t="shared" si="226"/>
        <v>0</v>
      </c>
      <c r="I843" s="20">
        <f t="shared" si="226"/>
        <v>0</v>
      </c>
    </row>
    <row r="844" spans="1:9" x14ac:dyDescent="0.25">
      <c r="A844" s="2" t="s">
        <v>25</v>
      </c>
      <c r="B844" s="38"/>
      <c r="C844" s="3" t="s">
        <v>10</v>
      </c>
      <c r="D844" s="3" t="s">
        <v>53</v>
      </c>
      <c r="E844" s="3" t="s">
        <v>644</v>
      </c>
      <c r="F844" s="10" t="s">
        <v>26</v>
      </c>
      <c r="G844" s="20">
        <v>2204870</v>
      </c>
      <c r="H844" s="20">
        <v>0</v>
      </c>
      <c r="I844" s="20">
        <v>0</v>
      </c>
    </row>
    <row r="845" spans="1:9" x14ac:dyDescent="0.25">
      <c r="A845" s="50" t="s">
        <v>500</v>
      </c>
      <c r="B845" s="9"/>
      <c r="C845" s="12" t="s">
        <v>35</v>
      </c>
      <c r="D845" s="12" t="s">
        <v>36</v>
      </c>
      <c r="E845" s="12" t="s">
        <v>12</v>
      </c>
      <c r="F845" s="12" t="s">
        <v>13</v>
      </c>
      <c r="G845" s="24">
        <f>G846</f>
        <v>721500</v>
      </c>
      <c r="H845" s="24">
        <f t="shared" ref="H845:I847" si="227">H846</f>
        <v>744600</v>
      </c>
      <c r="I845" s="24">
        <f t="shared" si="227"/>
        <v>769600</v>
      </c>
    </row>
    <row r="846" spans="1:9" ht="31.5" x14ac:dyDescent="0.25">
      <c r="A846" s="50" t="s">
        <v>501</v>
      </c>
      <c r="B846" s="8"/>
      <c r="C846" s="12" t="s">
        <v>35</v>
      </c>
      <c r="D846" s="12" t="s">
        <v>37</v>
      </c>
      <c r="E846" s="12" t="s">
        <v>12</v>
      </c>
      <c r="F846" s="12" t="s">
        <v>13</v>
      </c>
      <c r="G846" s="24">
        <f>G847</f>
        <v>721500</v>
      </c>
      <c r="H846" s="24">
        <f t="shared" si="227"/>
        <v>744600</v>
      </c>
      <c r="I846" s="24">
        <f t="shared" si="227"/>
        <v>769600</v>
      </c>
    </row>
    <row r="847" spans="1:9" x14ac:dyDescent="0.25">
      <c r="A847" s="28" t="s">
        <v>704</v>
      </c>
      <c r="B847" s="9"/>
      <c r="C847" s="10" t="s">
        <v>35</v>
      </c>
      <c r="D847" s="10" t="s">
        <v>37</v>
      </c>
      <c r="E847" s="10" t="s">
        <v>47</v>
      </c>
      <c r="F847" s="10" t="s">
        <v>13</v>
      </c>
      <c r="G847" s="20">
        <f>G848</f>
        <v>721500</v>
      </c>
      <c r="H847" s="20">
        <f t="shared" si="227"/>
        <v>744600</v>
      </c>
      <c r="I847" s="20">
        <f t="shared" si="227"/>
        <v>769600</v>
      </c>
    </row>
    <row r="848" spans="1:9" ht="31.5" x14ac:dyDescent="0.25">
      <c r="A848" s="50" t="s">
        <v>14</v>
      </c>
      <c r="B848" s="8"/>
      <c r="C848" s="12" t="s">
        <v>35</v>
      </c>
      <c r="D848" s="12" t="s">
        <v>37</v>
      </c>
      <c r="E848" s="12" t="s">
        <v>15</v>
      </c>
      <c r="F848" s="12" t="s">
        <v>13</v>
      </c>
      <c r="G848" s="24">
        <f>G850</f>
        <v>721500</v>
      </c>
      <c r="H848" s="24">
        <f>H850</f>
        <v>744600</v>
      </c>
      <c r="I848" s="24">
        <f>I850</f>
        <v>769600</v>
      </c>
    </row>
    <row r="849" spans="1:9" ht="47.25" x14ac:dyDescent="0.25">
      <c r="A849" s="28" t="s">
        <v>503</v>
      </c>
      <c r="B849" s="9"/>
      <c r="C849" s="10" t="s">
        <v>35</v>
      </c>
      <c r="D849" s="10" t="s">
        <v>37</v>
      </c>
      <c r="E849" s="10" t="s">
        <v>504</v>
      </c>
      <c r="F849" s="10" t="s">
        <v>13</v>
      </c>
      <c r="G849" s="20">
        <f>G850</f>
        <v>721500</v>
      </c>
      <c r="H849" s="20">
        <f>H850</f>
        <v>744600</v>
      </c>
      <c r="I849" s="20">
        <f>I850</f>
        <v>769600</v>
      </c>
    </row>
    <row r="850" spans="1:9" ht="94.5" x14ac:dyDescent="0.25">
      <c r="A850" s="28" t="s">
        <v>505</v>
      </c>
      <c r="B850" s="9"/>
      <c r="C850" s="10" t="s">
        <v>35</v>
      </c>
      <c r="D850" s="10" t="s">
        <v>37</v>
      </c>
      <c r="E850" s="10" t="s">
        <v>506</v>
      </c>
      <c r="F850" s="10" t="s">
        <v>13</v>
      </c>
      <c r="G850" s="20">
        <f>G851+G852</f>
        <v>721500</v>
      </c>
      <c r="H850" s="20">
        <f>H851+H852</f>
        <v>744600</v>
      </c>
      <c r="I850" s="20">
        <f>I851+I852</f>
        <v>769600</v>
      </c>
    </row>
    <row r="851" spans="1:9" ht="110.25" x14ac:dyDescent="0.25">
      <c r="A851" s="28" t="s">
        <v>550</v>
      </c>
      <c r="B851" s="9"/>
      <c r="C851" s="10" t="s">
        <v>35</v>
      </c>
      <c r="D851" s="10" t="s">
        <v>37</v>
      </c>
      <c r="E851" s="10" t="s">
        <v>506</v>
      </c>
      <c r="F851" s="10" t="s">
        <v>17</v>
      </c>
      <c r="G851" s="20">
        <v>671000</v>
      </c>
      <c r="H851" s="20">
        <v>694000</v>
      </c>
      <c r="I851" s="20">
        <v>697000</v>
      </c>
    </row>
    <row r="852" spans="1:9" ht="31.5" x14ac:dyDescent="0.25">
      <c r="A852" s="28" t="s">
        <v>499</v>
      </c>
      <c r="B852" s="9"/>
      <c r="C852" s="10" t="s">
        <v>35</v>
      </c>
      <c r="D852" s="10" t="s">
        <v>37</v>
      </c>
      <c r="E852" s="10" t="s">
        <v>506</v>
      </c>
      <c r="F852" s="10" t="s">
        <v>24</v>
      </c>
      <c r="G852" s="20">
        <v>50500</v>
      </c>
      <c r="H852" s="20">
        <v>50600</v>
      </c>
      <c r="I852" s="20">
        <v>72600</v>
      </c>
    </row>
    <row r="853" spans="1:9" ht="31.5" x14ac:dyDescent="0.25">
      <c r="A853" s="1" t="s">
        <v>287</v>
      </c>
      <c r="B853" s="69"/>
      <c r="C853" s="69" t="s">
        <v>37</v>
      </c>
      <c r="D853" s="69" t="s">
        <v>36</v>
      </c>
      <c r="E853" s="69" t="s">
        <v>12</v>
      </c>
      <c r="F853" s="69" t="s">
        <v>13</v>
      </c>
      <c r="G853" s="26">
        <f>SUM(G889+G854)</f>
        <v>5901000</v>
      </c>
      <c r="H853" s="26">
        <f>SUM(H889+H854)</f>
        <v>6109900</v>
      </c>
      <c r="I853" s="26">
        <f>SUM(I889+I854)</f>
        <v>5929900</v>
      </c>
    </row>
    <row r="854" spans="1:9" ht="78.75" x14ac:dyDescent="0.25">
      <c r="A854" s="1" t="s">
        <v>288</v>
      </c>
      <c r="B854" s="37"/>
      <c r="C854" s="69" t="s">
        <v>37</v>
      </c>
      <c r="D854" s="69" t="s">
        <v>187</v>
      </c>
      <c r="E854" s="69" t="s">
        <v>12</v>
      </c>
      <c r="F854" s="69" t="s">
        <v>13</v>
      </c>
      <c r="G854" s="26">
        <f>SUM(G860+G855)</f>
        <v>5806000</v>
      </c>
      <c r="H854" s="26">
        <f>SUM(H860+H855)</f>
        <v>5989900</v>
      </c>
      <c r="I854" s="26">
        <f>SUM(I860+I855)</f>
        <v>5809900</v>
      </c>
    </row>
    <row r="855" spans="1:9" ht="94.5" x14ac:dyDescent="0.25">
      <c r="A855" s="1" t="s">
        <v>494</v>
      </c>
      <c r="B855" s="69"/>
      <c r="C855" s="69" t="s">
        <v>37</v>
      </c>
      <c r="D855" s="69" t="s">
        <v>187</v>
      </c>
      <c r="E855" s="12" t="s">
        <v>270</v>
      </c>
      <c r="F855" s="12" t="s">
        <v>13</v>
      </c>
      <c r="G855" s="24">
        <f t="shared" ref="G855:I858" si="228">SUM(G856)</f>
        <v>100000</v>
      </c>
      <c r="H855" s="24">
        <f t="shared" si="228"/>
        <v>100000</v>
      </c>
      <c r="I855" s="24">
        <f t="shared" si="228"/>
        <v>100000</v>
      </c>
    </row>
    <row r="856" spans="1:9" ht="94.5" x14ac:dyDescent="0.25">
      <c r="A856" s="2" t="s">
        <v>461</v>
      </c>
      <c r="B856" s="3"/>
      <c r="C856" s="3" t="s">
        <v>37</v>
      </c>
      <c r="D856" s="10" t="s">
        <v>187</v>
      </c>
      <c r="E856" s="10" t="s">
        <v>271</v>
      </c>
      <c r="F856" s="10" t="s">
        <v>13</v>
      </c>
      <c r="G856" s="20">
        <f>SUM(G858)</f>
        <v>100000</v>
      </c>
      <c r="H856" s="20">
        <f>SUM(H858)</f>
        <v>100000</v>
      </c>
      <c r="I856" s="20">
        <f>SUM(I858)</f>
        <v>100000</v>
      </c>
    </row>
    <row r="857" spans="1:9" ht="110.25" x14ac:dyDescent="0.25">
      <c r="A857" s="2" t="s">
        <v>781</v>
      </c>
      <c r="B857" s="3"/>
      <c r="C857" s="3" t="s">
        <v>37</v>
      </c>
      <c r="D857" s="10" t="s">
        <v>187</v>
      </c>
      <c r="E857" s="10" t="s">
        <v>780</v>
      </c>
      <c r="F857" s="10" t="s">
        <v>13</v>
      </c>
      <c r="G857" s="20">
        <f>SUM(G858)</f>
        <v>100000</v>
      </c>
      <c r="H857" s="20">
        <f t="shared" ref="H857:I857" si="229">SUM(H858)</f>
        <v>100000</v>
      </c>
      <c r="I857" s="20">
        <f t="shared" si="229"/>
        <v>100000</v>
      </c>
    </row>
    <row r="858" spans="1:9" ht="31.5" x14ac:dyDescent="0.25">
      <c r="A858" s="2" t="s">
        <v>258</v>
      </c>
      <c r="B858" s="10"/>
      <c r="C858" s="3" t="s">
        <v>37</v>
      </c>
      <c r="D858" s="10" t="s">
        <v>187</v>
      </c>
      <c r="E858" s="10" t="s">
        <v>636</v>
      </c>
      <c r="F858" s="10" t="s">
        <v>13</v>
      </c>
      <c r="G858" s="20">
        <f t="shared" si="228"/>
        <v>100000</v>
      </c>
      <c r="H858" s="20">
        <f t="shared" si="228"/>
        <v>100000</v>
      </c>
      <c r="I858" s="20">
        <f t="shared" si="228"/>
        <v>100000</v>
      </c>
    </row>
    <row r="859" spans="1:9" ht="31.5" x14ac:dyDescent="0.25">
      <c r="A859" s="2" t="s">
        <v>23</v>
      </c>
      <c r="B859" s="10"/>
      <c r="C859" s="10" t="s">
        <v>37</v>
      </c>
      <c r="D859" s="10" t="s">
        <v>187</v>
      </c>
      <c r="E859" s="10" t="s">
        <v>636</v>
      </c>
      <c r="F859" s="10" t="s">
        <v>24</v>
      </c>
      <c r="G859" s="20">
        <v>100000</v>
      </c>
      <c r="H859" s="20">
        <v>100000</v>
      </c>
      <c r="I859" s="20">
        <v>100000</v>
      </c>
    </row>
    <row r="860" spans="1:9" ht="126" x14ac:dyDescent="0.25">
      <c r="A860" s="1" t="s">
        <v>456</v>
      </c>
      <c r="B860" s="37"/>
      <c r="C860" s="69" t="s">
        <v>37</v>
      </c>
      <c r="D860" s="69" t="s">
        <v>187</v>
      </c>
      <c r="E860" s="69" t="s">
        <v>289</v>
      </c>
      <c r="F860" s="69" t="s">
        <v>13</v>
      </c>
      <c r="G860" s="26">
        <f>SUM(G861+G865+G881+G885)</f>
        <v>5706000</v>
      </c>
      <c r="H860" s="26">
        <f>SUM(H861+H865+H881+H885)</f>
        <v>5889900</v>
      </c>
      <c r="I860" s="26">
        <f>SUM(I861+I865+I881+I885)</f>
        <v>5709900</v>
      </c>
    </row>
    <row r="861" spans="1:9" ht="110.25" x14ac:dyDescent="0.25">
      <c r="A861" s="2" t="s">
        <v>479</v>
      </c>
      <c r="B861" s="38"/>
      <c r="C861" s="3" t="s">
        <v>37</v>
      </c>
      <c r="D861" s="3" t="s">
        <v>187</v>
      </c>
      <c r="E861" s="3" t="s">
        <v>290</v>
      </c>
      <c r="F861" s="3" t="s">
        <v>13</v>
      </c>
      <c r="G861" s="25">
        <f t="shared" ref="G861:I863" si="230">SUM(G862)</f>
        <v>45450</v>
      </c>
      <c r="H861" s="25">
        <f t="shared" si="230"/>
        <v>14000</v>
      </c>
      <c r="I861" s="25">
        <f t="shared" si="230"/>
        <v>14000</v>
      </c>
    </row>
    <row r="862" spans="1:9" ht="63" x14ac:dyDescent="0.25">
      <c r="A862" s="2" t="s">
        <v>422</v>
      </c>
      <c r="B862" s="38"/>
      <c r="C862" s="3" t="s">
        <v>37</v>
      </c>
      <c r="D862" s="3" t="s">
        <v>187</v>
      </c>
      <c r="E862" s="3" t="s">
        <v>421</v>
      </c>
      <c r="F862" s="3" t="s">
        <v>13</v>
      </c>
      <c r="G862" s="25">
        <f t="shared" si="230"/>
        <v>45450</v>
      </c>
      <c r="H862" s="25">
        <f t="shared" si="230"/>
        <v>14000</v>
      </c>
      <c r="I862" s="25">
        <f t="shared" si="230"/>
        <v>14000</v>
      </c>
    </row>
    <row r="863" spans="1:9" ht="47.25" x14ac:dyDescent="0.25">
      <c r="A863" s="2" t="s">
        <v>658</v>
      </c>
      <c r="B863" s="38"/>
      <c r="C863" s="3" t="s">
        <v>37</v>
      </c>
      <c r="D863" s="3" t="s">
        <v>187</v>
      </c>
      <c r="E863" s="3" t="s">
        <v>657</v>
      </c>
      <c r="F863" s="3" t="s">
        <v>13</v>
      </c>
      <c r="G863" s="25">
        <f t="shared" si="230"/>
        <v>45450</v>
      </c>
      <c r="H863" s="25">
        <f t="shared" si="230"/>
        <v>14000</v>
      </c>
      <c r="I863" s="25">
        <f t="shared" si="230"/>
        <v>14000</v>
      </c>
    </row>
    <row r="864" spans="1:9" ht="31.5" x14ac:dyDescent="0.25">
      <c r="A864" s="2" t="s">
        <v>23</v>
      </c>
      <c r="B864" s="38"/>
      <c r="C864" s="3" t="s">
        <v>37</v>
      </c>
      <c r="D864" s="3" t="s">
        <v>187</v>
      </c>
      <c r="E864" s="3" t="s">
        <v>657</v>
      </c>
      <c r="F864" s="3" t="s">
        <v>24</v>
      </c>
      <c r="G864" s="25">
        <v>45450</v>
      </c>
      <c r="H864" s="25">
        <v>14000</v>
      </c>
      <c r="I864" s="25">
        <v>14000</v>
      </c>
    </row>
    <row r="865" spans="1:9" ht="110.25" x14ac:dyDescent="0.25">
      <c r="A865" s="2" t="s">
        <v>579</v>
      </c>
      <c r="B865" s="38"/>
      <c r="C865" s="3" t="s">
        <v>37</v>
      </c>
      <c r="D865" s="3" t="s">
        <v>187</v>
      </c>
      <c r="E865" s="3" t="s">
        <v>291</v>
      </c>
      <c r="F865" s="3" t="s">
        <v>13</v>
      </c>
      <c r="G865" s="25">
        <f>SUM(G866+G870)</f>
        <v>5252550</v>
      </c>
      <c r="H865" s="25">
        <f t="shared" ref="H865:I865" si="231">SUM(H866+H870)</f>
        <v>5480000</v>
      </c>
      <c r="I865" s="25">
        <f t="shared" si="231"/>
        <v>5299000</v>
      </c>
    </row>
    <row r="866" spans="1:9" ht="63" x14ac:dyDescent="0.25">
      <c r="A866" s="2" t="s">
        <v>460</v>
      </c>
      <c r="B866" s="38"/>
      <c r="C866" s="3" t="s">
        <v>37</v>
      </c>
      <c r="D866" s="3" t="s">
        <v>187</v>
      </c>
      <c r="E866" s="3" t="s">
        <v>292</v>
      </c>
      <c r="F866" s="3" t="s">
        <v>13</v>
      </c>
      <c r="G866" s="25">
        <f>SUM(G867)</f>
        <v>4999000</v>
      </c>
      <c r="H866" s="25">
        <f>SUM(H867)</f>
        <v>5093000</v>
      </c>
      <c r="I866" s="25">
        <f>SUM(I867)</f>
        <v>5049000</v>
      </c>
    </row>
    <row r="867" spans="1:9" ht="47.25" x14ac:dyDescent="0.25">
      <c r="A867" s="2" t="s">
        <v>81</v>
      </c>
      <c r="B867" s="10"/>
      <c r="C867" s="10" t="s">
        <v>37</v>
      </c>
      <c r="D867" s="10" t="s">
        <v>187</v>
      </c>
      <c r="E867" s="3" t="s">
        <v>423</v>
      </c>
      <c r="F867" s="10" t="s">
        <v>13</v>
      </c>
      <c r="G867" s="20">
        <f>SUM(G868:G869)</f>
        <v>4999000</v>
      </c>
      <c r="H867" s="20">
        <f>SUM(H868:H869)</f>
        <v>5093000</v>
      </c>
      <c r="I867" s="20">
        <f>SUM(I868:I869)</f>
        <v>5049000</v>
      </c>
    </row>
    <row r="868" spans="1:9" ht="110.25" x14ac:dyDescent="0.25">
      <c r="A868" s="28" t="s">
        <v>550</v>
      </c>
      <c r="B868" s="10"/>
      <c r="C868" s="10" t="s">
        <v>37</v>
      </c>
      <c r="D868" s="10" t="s">
        <v>187</v>
      </c>
      <c r="E868" s="3" t="s">
        <v>423</v>
      </c>
      <c r="F868" s="10" t="s">
        <v>17</v>
      </c>
      <c r="G868" s="20">
        <v>4495000</v>
      </c>
      <c r="H868" s="20">
        <v>4495000</v>
      </c>
      <c r="I868" s="20">
        <v>4495000</v>
      </c>
    </row>
    <row r="869" spans="1:9" ht="31.5" x14ac:dyDescent="0.25">
      <c r="A869" s="2" t="s">
        <v>23</v>
      </c>
      <c r="B869" s="10"/>
      <c r="C869" s="10" t="s">
        <v>37</v>
      </c>
      <c r="D869" s="10" t="s">
        <v>187</v>
      </c>
      <c r="E869" s="3" t="s">
        <v>423</v>
      </c>
      <c r="F869" s="10" t="s">
        <v>24</v>
      </c>
      <c r="G869" s="20">
        <v>504000</v>
      </c>
      <c r="H869" s="20">
        <v>598000</v>
      </c>
      <c r="I869" s="20">
        <v>554000</v>
      </c>
    </row>
    <row r="870" spans="1:9" ht="78.75" x14ac:dyDescent="0.25">
      <c r="A870" s="2" t="s">
        <v>708</v>
      </c>
      <c r="B870" s="10"/>
      <c r="C870" s="10" t="s">
        <v>37</v>
      </c>
      <c r="D870" s="10" t="s">
        <v>187</v>
      </c>
      <c r="E870" s="3" t="s">
        <v>429</v>
      </c>
      <c r="F870" s="10" t="s">
        <v>13</v>
      </c>
      <c r="G870" s="20">
        <f>SUM(G871+G873+G875+G879+G877)</f>
        <v>253550</v>
      </c>
      <c r="H870" s="20">
        <f>SUM(H871+H873+H875+H879)</f>
        <v>387000</v>
      </c>
      <c r="I870" s="20">
        <f>SUM(I871+I873+I875+I879)</f>
        <v>250000</v>
      </c>
    </row>
    <row r="871" spans="1:9" ht="94.5" x14ac:dyDescent="0.25">
      <c r="A871" s="2" t="s">
        <v>709</v>
      </c>
      <c r="B871" s="10"/>
      <c r="C871" s="10" t="s">
        <v>37</v>
      </c>
      <c r="D871" s="10" t="s">
        <v>187</v>
      </c>
      <c r="E871" s="3" t="s">
        <v>660</v>
      </c>
      <c r="F871" s="10" t="s">
        <v>13</v>
      </c>
      <c r="G871" s="20">
        <f>SUM(G872)</f>
        <v>150000</v>
      </c>
      <c r="H871" s="20">
        <f>SUM(H872)</f>
        <v>70000</v>
      </c>
      <c r="I871" s="20">
        <f t="shared" ref="I871" si="232">SUM(I872)</f>
        <v>70000</v>
      </c>
    </row>
    <row r="872" spans="1:9" ht="31.5" x14ac:dyDescent="0.25">
      <c r="A872" s="2" t="s">
        <v>23</v>
      </c>
      <c r="B872" s="10"/>
      <c r="C872" s="10" t="s">
        <v>37</v>
      </c>
      <c r="D872" s="10" t="s">
        <v>187</v>
      </c>
      <c r="E872" s="3" t="s">
        <v>660</v>
      </c>
      <c r="F872" s="10" t="s">
        <v>24</v>
      </c>
      <c r="G872" s="20">
        <v>150000</v>
      </c>
      <c r="H872" s="20">
        <v>70000</v>
      </c>
      <c r="I872" s="20">
        <v>70000</v>
      </c>
    </row>
    <row r="873" spans="1:9" ht="31.5" x14ac:dyDescent="0.25">
      <c r="A873" s="2" t="s">
        <v>665</v>
      </c>
      <c r="B873" s="10"/>
      <c r="C873" s="10" t="s">
        <v>37</v>
      </c>
      <c r="D873" s="10" t="s">
        <v>187</v>
      </c>
      <c r="E873" s="3" t="s">
        <v>664</v>
      </c>
      <c r="F873" s="10" t="s">
        <v>13</v>
      </c>
      <c r="G873" s="20">
        <f>SUM(G874)</f>
        <v>0</v>
      </c>
      <c r="H873" s="20">
        <f t="shared" ref="H873:I873" si="233">SUM(H874)</f>
        <v>100000</v>
      </c>
      <c r="I873" s="20">
        <f t="shared" si="233"/>
        <v>0</v>
      </c>
    </row>
    <row r="874" spans="1:9" ht="31.5" x14ac:dyDescent="0.25">
      <c r="A874" s="2" t="s">
        <v>23</v>
      </c>
      <c r="B874" s="10"/>
      <c r="C874" s="10" t="s">
        <v>37</v>
      </c>
      <c r="D874" s="10" t="s">
        <v>187</v>
      </c>
      <c r="E874" s="3" t="s">
        <v>664</v>
      </c>
      <c r="F874" s="10" t="s">
        <v>24</v>
      </c>
      <c r="G874" s="20">
        <v>0</v>
      </c>
      <c r="H874" s="20">
        <v>100000</v>
      </c>
      <c r="I874" s="20">
        <v>0</v>
      </c>
    </row>
    <row r="875" spans="1:9" x14ac:dyDescent="0.25">
      <c r="A875" s="2" t="s">
        <v>663</v>
      </c>
      <c r="B875" s="10"/>
      <c r="C875" s="10" t="s">
        <v>37</v>
      </c>
      <c r="D875" s="10" t="s">
        <v>187</v>
      </c>
      <c r="E875" s="3" t="s">
        <v>662</v>
      </c>
      <c r="F875" s="10" t="s">
        <v>13</v>
      </c>
      <c r="G875" s="20">
        <f>SUM(G876)</f>
        <v>27550</v>
      </c>
      <c r="H875" s="20">
        <f t="shared" ref="H875:I875" si="234">SUM(H876)</f>
        <v>50000</v>
      </c>
      <c r="I875" s="20">
        <f t="shared" si="234"/>
        <v>50000</v>
      </c>
    </row>
    <row r="876" spans="1:9" ht="31.5" x14ac:dyDescent="0.25">
      <c r="A876" s="2" t="s">
        <v>23</v>
      </c>
      <c r="B876" s="10"/>
      <c r="C876" s="10" t="s">
        <v>37</v>
      </c>
      <c r="D876" s="10" t="s">
        <v>187</v>
      </c>
      <c r="E876" s="3" t="s">
        <v>662</v>
      </c>
      <c r="F876" s="10" t="s">
        <v>24</v>
      </c>
      <c r="G876" s="20">
        <v>27550</v>
      </c>
      <c r="H876" s="20">
        <v>50000</v>
      </c>
      <c r="I876" s="20">
        <v>50000</v>
      </c>
    </row>
    <row r="877" spans="1:9" ht="50.25" customHeight="1" x14ac:dyDescent="0.25">
      <c r="A877" s="2" t="s">
        <v>854</v>
      </c>
      <c r="B877" s="10"/>
      <c r="C877" s="10" t="s">
        <v>37</v>
      </c>
      <c r="D877" s="10" t="s">
        <v>187</v>
      </c>
      <c r="E877" s="3" t="s">
        <v>839</v>
      </c>
      <c r="F877" s="10" t="s">
        <v>13</v>
      </c>
      <c r="G877" s="20">
        <f>SUM(G878)</f>
        <v>11000</v>
      </c>
      <c r="H877" s="20">
        <f t="shared" ref="H877:I877" si="235">SUM(H878)</f>
        <v>0</v>
      </c>
      <c r="I877" s="20">
        <f t="shared" si="235"/>
        <v>0</v>
      </c>
    </row>
    <row r="878" spans="1:9" ht="31.5" x14ac:dyDescent="0.25">
      <c r="A878" s="2" t="s">
        <v>23</v>
      </c>
      <c r="B878" s="10"/>
      <c r="C878" s="10" t="s">
        <v>37</v>
      </c>
      <c r="D878" s="10" t="s">
        <v>187</v>
      </c>
      <c r="E878" s="3" t="s">
        <v>839</v>
      </c>
      <c r="F878" s="10" t="s">
        <v>24</v>
      </c>
      <c r="G878" s="20">
        <v>11000</v>
      </c>
      <c r="H878" s="20">
        <v>0</v>
      </c>
      <c r="I878" s="20">
        <v>0</v>
      </c>
    </row>
    <row r="879" spans="1:9" ht="63" x14ac:dyDescent="0.25">
      <c r="A879" s="2" t="s">
        <v>710</v>
      </c>
      <c r="B879" s="10"/>
      <c r="C879" s="10" t="s">
        <v>37</v>
      </c>
      <c r="D879" s="10" t="s">
        <v>187</v>
      </c>
      <c r="E879" s="3" t="s">
        <v>661</v>
      </c>
      <c r="F879" s="10" t="s">
        <v>13</v>
      </c>
      <c r="G879" s="20">
        <f>SUM(G880)</f>
        <v>65000</v>
      </c>
      <c r="H879" s="20">
        <f t="shared" ref="H879:I879" si="236">SUM(H880)</f>
        <v>167000</v>
      </c>
      <c r="I879" s="20">
        <f t="shared" si="236"/>
        <v>130000</v>
      </c>
    </row>
    <row r="880" spans="1:9" ht="31.5" x14ac:dyDescent="0.25">
      <c r="A880" s="2" t="s">
        <v>23</v>
      </c>
      <c r="B880" s="10"/>
      <c r="C880" s="10" t="s">
        <v>37</v>
      </c>
      <c r="D880" s="10" t="s">
        <v>187</v>
      </c>
      <c r="E880" s="3" t="s">
        <v>661</v>
      </c>
      <c r="F880" s="10" t="s">
        <v>24</v>
      </c>
      <c r="G880" s="20">
        <v>65000</v>
      </c>
      <c r="H880" s="20">
        <v>167000</v>
      </c>
      <c r="I880" s="20">
        <v>130000</v>
      </c>
    </row>
    <row r="881" spans="1:9" ht="48" customHeight="1" x14ac:dyDescent="0.25">
      <c r="A881" s="2" t="s">
        <v>784</v>
      </c>
      <c r="B881" s="38"/>
      <c r="C881" s="3" t="s">
        <v>37</v>
      </c>
      <c r="D881" s="3" t="s">
        <v>187</v>
      </c>
      <c r="E881" s="3" t="s">
        <v>301</v>
      </c>
      <c r="F881" s="3" t="s">
        <v>13</v>
      </c>
      <c r="G881" s="25">
        <f t="shared" ref="G881:I881" si="237">SUM(G882)</f>
        <v>378000</v>
      </c>
      <c r="H881" s="25">
        <f t="shared" si="237"/>
        <v>365900</v>
      </c>
      <c r="I881" s="25">
        <f t="shared" si="237"/>
        <v>366900</v>
      </c>
    </row>
    <row r="882" spans="1:9" ht="47.25" x14ac:dyDescent="0.25">
      <c r="A882" s="2" t="s">
        <v>785</v>
      </c>
      <c r="B882" s="38"/>
      <c r="C882" s="3" t="s">
        <v>37</v>
      </c>
      <c r="D882" s="3" t="s">
        <v>187</v>
      </c>
      <c r="E882" s="3" t="s">
        <v>302</v>
      </c>
      <c r="F882" s="3" t="s">
        <v>13</v>
      </c>
      <c r="G882" s="25">
        <f>SUM(G884)</f>
        <v>378000</v>
      </c>
      <c r="H882" s="25">
        <f>SUM(H884)</f>
        <v>365900</v>
      </c>
      <c r="I882" s="25">
        <f>SUM(I884)</f>
        <v>366900</v>
      </c>
    </row>
    <row r="883" spans="1:9" ht="47.25" x14ac:dyDescent="0.25">
      <c r="A883" s="2" t="s">
        <v>298</v>
      </c>
      <c r="B883" s="38"/>
      <c r="C883" s="3" t="s">
        <v>37</v>
      </c>
      <c r="D883" s="3" t="s">
        <v>187</v>
      </c>
      <c r="E883" s="3" t="s">
        <v>424</v>
      </c>
      <c r="F883" s="3" t="s">
        <v>13</v>
      </c>
      <c r="G883" s="25">
        <f>SUM(G884)</f>
        <v>378000</v>
      </c>
      <c r="H883" s="25">
        <f t="shared" ref="H883:I883" si="238">SUM(H884)</f>
        <v>365900</v>
      </c>
      <c r="I883" s="25">
        <f t="shared" si="238"/>
        <v>366900</v>
      </c>
    </row>
    <row r="884" spans="1:9" ht="31.5" x14ac:dyDescent="0.25">
      <c r="A884" s="2" t="s">
        <v>23</v>
      </c>
      <c r="B884" s="10"/>
      <c r="C884" s="10" t="s">
        <v>37</v>
      </c>
      <c r="D884" s="10" t="s">
        <v>187</v>
      </c>
      <c r="E884" s="3" t="s">
        <v>424</v>
      </c>
      <c r="F884" s="10" t="s">
        <v>24</v>
      </c>
      <c r="G884" s="20">
        <v>378000</v>
      </c>
      <c r="H884" s="20">
        <v>365900</v>
      </c>
      <c r="I884" s="20">
        <v>366900</v>
      </c>
    </row>
    <row r="885" spans="1:9" ht="78.75" x14ac:dyDescent="0.25">
      <c r="A885" s="2" t="s">
        <v>547</v>
      </c>
      <c r="B885" s="10"/>
      <c r="C885" s="10" t="s">
        <v>37</v>
      </c>
      <c r="D885" s="10" t="s">
        <v>187</v>
      </c>
      <c r="E885" s="3" t="s">
        <v>427</v>
      </c>
      <c r="F885" s="10" t="s">
        <v>13</v>
      </c>
      <c r="G885" s="20">
        <f t="shared" ref="G885:I885" si="239">SUM(G886)</f>
        <v>30000</v>
      </c>
      <c r="H885" s="20">
        <f t="shared" si="239"/>
        <v>30000</v>
      </c>
      <c r="I885" s="20">
        <f t="shared" si="239"/>
        <v>30000</v>
      </c>
    </row>
    <row r="886" spans="1:9" ht="69" customHeight="1" x14ac:dyDescent="0.25">
      <c r="A886" s="2" t="s">
        <v>786</v>
      </c>
      <c r="B886" s="10"/>
      <c r="C886" s="10" t="s">
        <v>37</v>
      </c>
      <c r="D886" s="10" t="s">
        <v>187</v>
      </c>
      <c r="E886" s="3" t="s">
        <v>426</v>
      </c>
      <c r="F886" s="10" t="s">
        <v>13</v>
      </c>
      <c r="G886" s="20">
        <f>SUM(G888)</f>
        <v>30000</v>
      </c>
      <c r="H886" s="20">
        <f>SUM(H888)</f>
        <v>30000</v>
      </c>
      <c r="I886" s="20">
        <f>SUM(I888)</f>
        <v>30000</v>
      </c>
    </row>
    <row r="887" spans="1:9" ht="88.5" customHeight="1" x14ac:dyDescent="0.25">
      <c r="A887" s="2" t="s">
        <v>787</v>
      </c>
      <c r="B887" s="10"/>
      <c r="C887" s="10" t="s">
        <v>37</v>
      </c>
      <c r="D887" s="10" t="s">
        <v>187</v>
      </c>
      <c r="E887" s="3" t="s">
        <v>425</v>
      </c>
      <c r="F887" s="10" t="s">
        <v>13</v>
      </c>
      <c r="G887" s="20">
        <f>SUM(G888)</f>
        <v>30000</v>
      </c>
      <c r="H887" s="20">
        <f t="shared" ref="H887:I887" si="240">SUM(H888)</f>
        <v>30000</v>
      </c>
      <c r="I887" s="20">
        <f t="shared" si="240"/>
        <v>30000</v>
      </c>
    </row>
    <row r="888" spans="1:9" ht="31.5" x14ac:dyDescent="0.25">
      <c r="A888" s="2" t="s">
        <v>23</v>
      </c>
      <c r="B888" s="10"/>
      <c r="C888" s="10" t="s">
        <v>37</v>
      </c>
      <c r="D888" s="10" t="s">
        <v>187</v>
      </c>
      <c r="E888" s="3" t="s">
        <v>425</v>
      </c>
      <c r="F888" s="10" t="s">
        <v>24</v>
      </c>
      <c r="G888" s="20">
        <v>30000</v>
      </c>
      <c r="H888" s="20">
        <v>30000</v>
      </c>
      <c r="I888" s="20">
        <v>30000</v>
      </c>
    </row>
    <row r="889" spans="1:9" ht="47.25" x14ac:dyDescent="0.25">
      <c r="A889" s="1" t="s">
        <v>293</v>
      </c>
      <c r="B889" s="37"/>
      <c r="C889" s="69" t="s">
        <v>37</v>
      </c>
      <c r="D889" s="69" t="s">
        <v>60</v>
      </c>
      <c r="E889" s="69" t="s">
        <v>12</v>
      </c>
      <c r="F889" s="69" t="s">
        <v>13</v>
      </c>
      <c r="G889" s="26">
        <f>SUM(G898+G903+G890)</f>
        <v>95000</v>
      </c>
      <c r="H889" s="26">
        <f>SUM(H898+H903+H890)</f>
        <v>120000</v>
      </c>
      <c r="I889" s="26">
        <f>SUM(I898+I903+I890)</f>
        <v>120000</v>
      </c>
    </row>
    <row r="890" spans="1:9" ht="63" x14ac:dyDescent="0.25">
      <c r="A890" s="1" t="s">
        <v>457</v>
      </c>
      <c r="B890" s="37"/>
      <c r="C890" s="69" t="s">
        <v>37</v>
      </c>
      <c r="D890" s="69" t="s">
        <v>60</v>
      </c>
      <c r="E890" s="69" t="s">
        <v>394</v>
      </c>
      <c r="F890" s="69" t="s">
        <v>13</v>
      </c>
      <c r="G890" s="26">
        <f>SUM(G891)</f>
        <v>50000</v>
      </c>
      <c r="H890" s="26">
        <f>SUM(H891)</f>
        <v>0</v>
      </c>
      <c r="I890" s="26">
        <f>SUM(I891)</f>
        <v>0</v>
      </c>
    </row>
    <row r="891" spans="1:9" ht="47.25" x14ac:dyDescent="0.25">
      <c r="A891" s="2" t="s">
        <v>481</v>
      </c>
      <c r="B891" s="38"/>
      <c r="C891" s="3" t="s">
        <v>37</v>
      </c>
      <c r="D891" s="3" t="s">
        <v>60</v>
      </c>
      <c r="E891" s="3" t="s">
        <v>437</v>
      </c>
      <c r="F891" s="3" t="s">
        <v>13</v>
      </c>
      <c r="G891" s="25">
        <f>SUM(G892+G895)</f>
        <v>50000</v>
      </c>
      <c r="H891" s="25">
        <f>SUM(H892+H895)</f>
        <v>0</v>
      </c>
      <c r="I891" s="25">
        <f>SUM(I892+I895)</f>
        <v>0</v>
      </c>
    </row>
    <row r="892" spans="1:9" ht="47.25" x14ac:dyDescent="0.25">
      <c r="A892" s="2" t="s">
        <v>480</v>
      </c>
      <c r="B892" s="38"/>
      <c r="C892" s="3" t="s">
        <v>37</v>
      </c>
      <c r="D892" s="3" t="s">
        <v>60</v>
      </c>
      <c r="E892" s="3" t="s">
        <v>438</v>
      </c>
      <c r="F892" s="3" t="s">
        <v>13</v>
      </c>
      <c r="G892" s="25">
        <f>SUM(G894)</f>
        <v>50000</v>
      </c>
      <c r="H892" s="25">
        <f>SUM(H894)</f>
        <v>0</v>
      </c>
      <c r="I892" s="25">
        <f>SUM(I894)</f>
        <v>0</v>
      </c>
    </row>
    <row r="893" spans="1:9" ht="63" x14ac:dyDescent="0.25">
      <c r="A893" s="2" t="s">
        <v>641</v>
      </c>
      <c r="B893" s="38"/>
      <c r="C893" s="3" t="s">
        <v>37</v>
      </c>
      <c r="D893" s="3" t="s">
        <v>60</v>
      </c>
      <c r="E893" s="3" t="s">
        <v>439</v>
      </c>
      <c r="F893" s="3" t="s">
        <v>13</v>
      </c>
      <c r="G893" s="25">
        <f>SUM(G894)</f>
        <v>50000</v>
      </c>
      <c r="H893" s="25">
        <f>SUM(H894)</f>
        <v>0</v>
      </c>
      <c r="I893" s="25">
        <f>SUM(I894)</f>
        <v>0</v>
      </c>
    </row>
    <row r="894" spans="1:9" ht="31.5" x14ac:dyDescent="0.25">
      <c r="A894" s="2" t="s">
        <v>23</v>
      </c>
      <c r="B894" s="38"/>
      <c r="C894" s="3" t="s">
        <v>37</v>
      </c>
      <c r="D894" s="3" t="s">
        <v>60</v>
      </c>
      <c r="E894" s="3" t="s">
        <v>439</v>
      </c>
      <c r="F894" s="3" t="s">
        <v>24</v>
      </c>
      <c r="G894" s="25">
        <v>50000</v>
      </c>
      <c r="H894" s="25">
        <v>0</v>
      </c>
      <c r="I894" s="25">
        <v>0</v>
      </c>
    </row>
    <row r="895" spans="1:9" ht="47.25" x14ac:dyDescent="0.25">
      <c r="A895" s="2" t="s">
        <v>642</v>
      </c>
      <c r="B895" s="38"/>
      <c r="C895" s="3" t="s">
        <v>37</v>
      </c>
      <c r="D895" s="3" t="s">
        <v>60</v>
      </c>
      <c r="E895" s="3" t="s">
        <v>441</v>
      </c>
      <c r="F895" s="3" t="s">
        <v>13</v>
      </c>
      <c r="G895" s="25">
        <f t="shared" ref="G895:I896" si="241">SUM(G896)</f>
        <v>0</v>
      </c>
      <c r="H895" s="25">
        <f t="shared" si="241"/>
        <v>0</v>
      </c>
      <c r="I895" s="25">
        <f t="shared" si="241"/>
        <v>0</v>
      </c>
    </row>
    <row r="896" spans="1:9" ht="47.25" x14ac:dyDescent="0.25">
      <c r="A896" s="2" t="s">
        <v>643</v>
      </c>
      <c r="B896" s="38"/>
      <c r="C896" s="3" t="s">
        <v>37</v>
      </c>
      <c r="D896" s="3" t="s">
        <v>60</v>
      </c>
      <c r="E896" s="3" t="s">
        <v>440</v>
      </c>
      <c r="F896" s="3" t="s">
        <v>13</v>
      </c>
      <c r="G896" s="25">
        <f t="shared" si="241"/>
        <v>0</v>
      </c>
      <c r="H896" s="25">
        <f t="shared" si="241"/>
        <v>0</v>
      </c>
      <c r="I896" s="25">
        <f t="shared" si="241"/>
        <v>0</v>
      </c>
    </row>
    <row r="897" spans="1:9" ht="31.5" x14ac:dyDescent="0.25">
      <c r="A897" s="2" t="s">
        <v>23</v>
      </c>
      <c r="B897" s="38"/>
      <c r="C897" s="3" t="s">
        <v>37</v>
      </c>
      <c r="D897" s="3" t="s">
        <v>60</v>
      </c>
      <c r="E897" s="3" t="s">
        <v>440</v>
      </c>
      <c r="F897" s="3" t="s">
        <v>24</v>
      </c>
      <c r="G897" s="25">
        <v>0</v>
      </c>
      <c r="H897" s="25">
        <v>0</v>
      </c>
      <c r="I897" s="25">
        <v>0</v>
      </c>
    </row>
    <row r="898" spans="1:9" ht="94.5" x14ac:dyDescent="0.25">
      <c r="A898" s="1" t="s">
        <v>458</v>
      </c>
      <c r="B898" s="69"/>
      <c r="C898" s="69" t="s">
        <v>37</v>
      </c>
      <c r="D898" s="69" t="s">
        <v>60</v>
      </c>
      <c r="E898" s="69" t="s">
        <v>294</v>
      </c>
      <c r="F898" s="69" t="s">
        <v>13</v>
      </c>
      <c r="G898" s="26">
        <f>SUM(G899)</f>
        <v>15000</v>
      </c>
      <c r="H898" s="26">
        <f>SUM(H899)</f>
        <v>90000</v>
      </c>
      <c r="I898" s="26">
        <f>SUM(I899)</f>
        <v>90000</v>
      </c>
    </row>
    <row r="899" spans="1:9" ht="63" x14ac:dyDescent="0.25">
      <c r="A899" s="2" t="s">
        <v>459</v>
      </c>
      <c r="B899" s="3"/>
      <c r="C899" s="3" t="s">
        <v>37</v>
      </c>
      <c r="D899" s="3" t="s">
        <v>60</v>
      </c>
      <c r="E899" s="3" t="s">
        <v>295</v>
      </c>
      <c r="F899" s="3" t="s">
        <v>13</v>
      </c>
      <c r="G899" s="25">
        <f t="shared" ref="G899:I901" si="242">SUM(G900)</f>
        <v>15000</v>
      </c>
      <c r="H899" s="25">
        <f t="shared" si="242"/>
        <v>90000</v>
      </c>
      <c r="I899" s="25">
        <f t="shared" si="242"/>
        <v>90000</v>
      </c>
    </row>
    <row r="900" spans="1:9" ht="78.75" x14ac:dyDescent="0.25">
      <c r="A900" s="2" t="s">
        <v>296</v>
      </c>
      <c r="B900" s="3"/>
      <c r="C900" s="3" t="s">
        <v>37</v>
      </c>
      <c r="D900" s="3" t="s">
        <v>60</v>
      </c>
      <c r="E900" s="3" t="s">
        <v>297</v>
      </c>
      <c r="F900" s="3" t="s">
        <v>13</v>
      </c>
      <c r="G900" s="25">
        <f t="shared" si="242"/>
        <v>15000</v>
      </c>
      <c r="H900" s="25">
        <f t="shared" si="242"/>
        <v>90000</v>
      </c>
      <c r="I900" s="25">
        <f t="shared" si="242"/>
        <v>90000</v>
      </c>
    </row>
    <row r="901" spans="1:9" ht="47.25" x14ac:dyDescent="0.25">
      <c r="A901" s="2" t="s">
        <v>298</v>
      </c>
      <c r="B901" s="3"/>
      <c r="C901" s="3" t="s">
        <v>37</v>
      </c>
      <c r="D901" s="3" t="s">
        <v>60</v>
      </c>
      <c r="E901" s="3" t="s">
        <v>299</v>
      </c>
      <c r="F901" s="3" t="s">
        <v>13</v>
      </c>
      <c r="G901" s="25">
        <f>SUM(G902)</f>
        <v>15000</v>
      </c>
      <c r="H901" s="25">
        <f t="shared" si="242"/>
        <v>90000</v>
      </c>
      <c r="I901" s="25">
        <f t="shared" si="242"/>
        <v>90000</v>
      </c>
    </row>
    <row r="902" spans="1:9" ht="31.5" x14ac:dyDescent="0.25">
      <c r="A902" s="2" t="s">
        <v>23</v>
      </c>
      <c r="B902" s="3"/>
      <c r="C902" s="3" t="s">
        <v>37</v>
      </c>
      <c r="D902" s="3" t="s">
        <v>60</v>
      </c>
      <c r="E902" s="3" t="s">
        <v>299</v>
      </c>
      <c r="F902" s="3" t="s">
        <v>24</v>
      </c>
      <c r="G902" s="25">
        <v>15000</v>
      </c>
      <c r="H902" s="25">
        <v>90000</v>
      </c>
      <c r="I902" s="25">
        <v>90000</v>
      </c>
    </row>
    <row r="903" spans="1:9" ht="33" customHeight="1" x14ac:dyDescent="0.25">
      <c r="A903" s="1" t="s">
        <v>46</v>
      </c>
      <c r="B903" s="69"/>
      <c r="C903" s="69" t="s">
        <v>37</v>
      </c>
      <c r="D903" s="69" t="s">
        <v>60</v>
      </c>
      <c r="E903" s="69" t="s">
        <v>15</v>
      </c>
      <c r="F903" s="69" t="s">
        <v>13</v>
      </c>
      <c r="G903" s="26">
        <f t="shared" ref="G903:I905" si="243">SUM(G904)</f>
        <v>30000</v>
      </c>
      <c r="H903" s="26">
        <f t="shared" si="243"/>
        <v>30000</v>
      </c>
      <c r="I903" s="26">
        <f t="shared" si="243"/>
        <v>30000</v>
      </c>
    </row>
    <row r="904" spans="1:9" x14ac:dyDescent="0.25">
      <c r="A904" s="2" t="s">
        <v>48</v>
      </c>
      <c r="B904" s="3"/>
      <c r="C904" s="3" t="s">
        <v>37</v>
      </c>
      <c r="D904" s="3" t="s">
        <v>442</v>
      </c>
      <c r="E904" s="3" t="s">
        <v>49</v>
      </c>
      <c r="F904" s="3" t="s">
        <v>13</v>
      </c>
      <c r="G904" s="25">
        <f t="shared" si="243"/>
        <v>30000</v>
      </c>
      <c r="H904" s="25">
        <f t="shared" si="243"/>
        <v>30000</v>
      </c>
      <c r="I904" s="25">
        <f t="shared" si="243"/>
        <v>30000</v>
      </c>
    </row>
    <row r="905" spans="1:9" ht="52.5" customHeight="1" x14ac:dyDescent="0.25">
      <c r="A905" s="2" t="s">
        <v>795</v>
      </c>
      <c r="B905" s="3"/>
      <c r="C905" s="3" t="s">
        <v>37</v>
      </c>
      <c r="D905" s="3" t="s">
        <v>442</v>
      </c>
      <c r="E905" s="3" t="s">
        <v>443</v>
      </c>
      <c r="F905" s="3" t="s">
        <v>13</v>
      </c>
      <c r="G905" s="25">
        <f t="shared" si="243"/>
        <v>30000</v>
      </c>
      <c r="H905" s="25">
        <f t="shared" si="243"/>
        <v>30000</v>
      </c>
      <c r="I905" s="25">
        <f t="shared" si="243"/>
        <v>30000</v>
      </c>
    </row>
    <row r="906" spans="1:9" ht="31.5" x14ac:dyDescent="0.25">
      <c r="A906" s="2" t="s">
        <v>23</v>
      </c>
      <c r="B906" s="3"/>
      <c r="C906" s="3" t="s">
        <v>37</v>
      </c>
      <c r="D906" s="3" t="s">
        <v>442</v>
      </c>
      <c r="E906" s="3" t="s">
        <v>443</v>
      </c>
      <c r="F906" s="3" t="s">
        <v>24</v>
      </c>
      <c r="G906" s="25">
        <v>30000</v>
      </c>
      <c r="H906" s="25">
        <v>30000</v>
      </c>
      <c r="I906" s="25">
        <v>30000</v>
      </c>
    </row>
    <row r="907" spans="1:9" x14ac:dyDescent="0.25">
      <c r="A907" s="1" t="s">
        <v>244</v>
      </c>
      <c r="B907" s="69"/>
      <c r="C907" s="69" t="s">
        <v>11</v>
      </c>
      <c r="D907" s="69" t="s">
        <v>36</v>
      </c>
      <c r="E907" s="69" t="s">
        <v>12</v>
      </c>
      <c r="F907" s="69" t="s">
        <v>13</v>
      </c>
      <c r="G907" s="26">
        <f>SUM(G908+G914+G920)</f>
        <v>5737020</v>
      </c>
      <c r="H907" s="26">
        <f t="shared" ref="H907:I907" si="244">SUM(H908+H914+H920)</f>
        <v>5846000</v>
      </c>
      <c r="I907" s="26">
        <f t="shared" si="244"/>
        <v>5247000</v>
      </c>
    </row>
    <row r="908" spans="1:9" x14ac:dyDescent="0.25">
      <c r="A908" s="1" t="s">
        <v>252</v>
      </c>
      <c r="B908" s="69"/>
      <c r="C908" s="69" t="s">
        <v>11</v>
      </c>
      <c r="D908" s="69" t="s">
        <v>78</v>
      </c>
      <c r="E908" s="69" t="s">
        <v>12</v>
      </c>
      <c r="F908" s="69" t="s">
        <v>13</v>
      </c>
      <c r="G908" s="26">
        <f t="shared" ref="G908:I912" si="245">SUM(G909)</f>
        <v>3600000</v>
      </c>
      <c r="H908" s="26">
        <f t="shared" si="245"/>
        <v>3600000</v>
      </c>
      <c r="I908" s="26">
        <f t="shared" si="245"/>
        <v>3000000</v>
      </c>
    </row>
    <row r="909" spans="1:9" ht="63" x14ac:dyDescent="0.25">
      <c r="A909" s="1" t="s">
        <v>457</v>
      </c>
      <c r="B909" s="3"/>
      <c r="C909" s="69" t="s">
        <v>11</v>
      </c>
      <c r="D909" s="69" t="s">
        <v>78</v>
      </c>
      <c r="E909" s="69" t="s">
        <v>394</v>
      </c>
      <c r="F909" s="69" t="s">
        <v>13</v>
      </c>
      <c r="G909" s="26">
        <f t="shared" si="245"/>
        <v>3600000</v>
      </c>
      <c r="H909" s="26">
        <f t="shared" si="245"/>
        <v>3600000</v>
      </c>
      <c r="I909" s="26">
        <f t="shared" si="245"/>
        <v>3000000</v>
      </c>
    </row>
    <row r="910" spans="1:9" ht="78.75" x14ac:dyDescent="0.25">
      <c r="A910" s="2" t="s">
        <v>495</v>
      </c>
      <c r="B910" s="3"/>
      <c r="C910" s="3" t="s">
        <v>11</v>
      </c>
      <c r="D910" s="3" t="s">
        <v>78</v>
      </c>
      <c r="E910" s="3" t="s">
        <v>395</v>
      </c>
      <c r="F910" s="3" t="s">
        <v>13</v>
      </c>
      <c r="G910" s="25">
        <f t="shared" si="245"/>
        <v>3600000</v>
      </c>
      <c r="H910" s="25">
        <f t="shared" si="245"/>
        <v>3600000</v>
      </c>
      <c r="I910" s="25">
        <f t="shared" si="245"/>
        <v>3000000</v>
      </c>
    </row>
    <row r="911" spans="1:9" ht="31.5" x14ac:dyDescent="0.25">
      <c r="A911" s="2" t="s">
        <v>747</v>
      </c>
      <c r="B911" s="3"/>
      <c r="C911" s="3" t="s">
        <v>11</v>
      </c>
      <c r="D911" s="3" t="s">
        <v>78</v>
      </c>
      <c r="E911" s="3" t="s">
        <v>436</v>
      </c>
      <c r="F911" s="3" t="s">
        <v>13</v>
      </c>
      <c r="G911" s="25">
        <f t="shared" si="245"/>
        <v>3600000</v>
      </c>
      <c r="H911" s="25">
        <f t="shared" si="245"/>
        <v>3600000</v>
      </c>
      <c r="I911" s="25">
        <f t="shared" si="245"/>
        <v>3000000</v>
      </c>
    </row>
    <row r="912" spans="1:9" ht="97.5" customHeight="1" x14ac:dyDescent="0.25">
      <c r="A912" s="2" t="s">
        <v>748</v>
      </c>
      <c r="B912" s="3"/>
      <c r="C912" s="3" t="s">
        <v>11</v>
      </c>
      <c r="D912" s="3" t="s">
        <v>78</v>
      </c>
      <c r="E912" s="3" t="s">
        <v>435</v>
      </c>
      <c r="F912" s="3" t="s">
        <v>13</v>
      </c>
      <c r="G912" s="25">
        <f>SUM(G913)</f>
        <v>3600000</v>
      </c>
      <c r="H912" s="25">
        <f t="shared" si="245"/>
        <v>3600000</v>
      </c>
      <c r="I912" s="25">
        <f t="shared" si="245"/>
        <v>3000000</v>
      </c>
    </row>
    <row r="913" spans="1:9" ht="31.5" x14ac:dyDescent="0.25">
      <c r="A913" s="2" t="s">
        <v>23</v>
      </c>
      <c r="B913" s="3"/>
      <c r="C913" s="3" t="s">
        <v>11</v>
      </c>
      <c r="D913" s="3" t="s">
        <v>78</v>
      </c>
      <c r="E913" s="3" t="s">
        <v>435</v>
      </c>
      <c r="F913" s="3" t="s">
        <v>24</v>
      </c>
      <c r="G913" s="25">
        <v>3600000</v>
      </c>
      <c r="H913" s="25">
        <v>3600000</v>
      </c>
      <c r="I913" s="25">
        <v>3000000</v>
      </c>
    </row>
    <row r="914" spans="1:9" x14ac:dyDescent="0.25">
      <c r="A914" s="1" t="s">
        <v>300</v>
      </c>
      <c r="B914" s="40"/>
      <c r="C914" s="12" t="s">
        <v>11</v>
      </c>
      <c r="D914" s="12" t="s">
        <v>38</v>
      </c>
      <c r="E914" s="69" t="s">
        <v>12</v>
      </c>
      <c r="F914" s="12" t="s">
        <v>13</v>
      </c>
      <c r="G914" s="24">
        <f>SUM(G915)</f>
        <v>637000</v>
      </c>
      <c r="H914" s="24">
        <f t="shared" ref="H914:I914" si="246">SUM(H915)</f>
        <v>636000</v>
      </c>
      <c r="I914" s="24">
        <f t="shared" si="246"/>
        <v>637000</v>
      </c>
    </row>
    <row r="915" spans="1:9" ht="126" x14ac:dyDescent="0.25">
      <c r="A915" s="1" t="s">
        <v>456</v>
      </c>
      <c r="B915" s="69"/>
      <c r="C915" s="69" t="s">
        <v>11</v>
      </c>
      <c r="D915" s="69" t="s">
        <v>38</v>
      </c>
      <c r="E915" s="69" t="s">
        <v>289</v>
      </c>
      <c r="F915" s="69" t="s">
        <v>13</v>
      </c>
      <c r="G915" s="26">
        <f t="shared" ref="G915:I917" si="247">SUM(G916)</f>
        <v>637000</v>
      </c>
      <c r="H915" s="26">
        <f>SUM(H916)</f>
        <v>636000</v>
      </c>
      <c r="I915" s="26">
        <f t="shared" si="247"/>
        <v>637000</v>
      </c>
    </row>
    <row r="916" spans="1:9" ht="94.5" x14ac:dyDescent="0.25">
      <c r="A916" s="2" t="s">
        <v>711</v>
      </c>
      <c r="B916" s="38"/>
      <c r="C916" s="3" t="s">
        <v>11</v>
      </c>
      <c r="D916" s="3" t="s">
        <v>38</v>
      </c>
      <c r="E916" s="3" t="s">
        <v>291</v>
      </c>
      <c r="F916" s="3" t="s">
        <v>13</v>
      </c>
      <c r="G916" s="25">
        <f t="shared" si="247"/>
        <v>637000</v>
      </c>
      <c r="H916" s="25">
        <f t="shared" si="247"/>
        <v>636000</v>
      </c>
      <c r="I916" s="25">
        <f t="shared" si="247"/>
        <v>637000</v>
      </c>
    </row>
    <row r="917" spans="1:9" ht="78.75" x14ac:dyDescent="0.25">
      <c r="A917" s="2" t="s">
        <v>708</v>
      </c>
      <c r="B917" s="38"/>
      <c r="C917" s="3" t="s">
        <v>11</v>
      </c>
      <c r="D917" s="3" t="s">
        <v>38</v>
      </c>
      <c r="E917" s="3" t="s">
        <v>429</v>
      </c>
      <c r="F917" s="3" t="s">
        <v>13</v>
      </c>
      <c r="G917" s="25">
        <f t="shared" si="247"/>
        <v>637000</v>
      </c>
      <c r="H917" s="25">
        <f t="shared" si="247"/>
        <v>636000</v>
      </c>
      <c r="I917" s="25">
        <f t="shared" si="247"/>
        <v>637000</v>
      </c>
    </row>
    <row r="918" spans="1:9" ht="53.25" customHeight="1" x14ac:dyDescent="0.25">
      <c r="A918" s="2" t="s">
        <v>659</v>
      </c>
      <c r="B918" s="10"/>
      <c r="C918" s="10" t="s">
        <v>11</v>
      </c>
      <c r="D918" s="3" t="s">
        <v>38</v>
      </c>
      <c r="E918" s="3" t="s">
        <v>428</v>
      </c>
      <c r="F918" s="10" t="s">
        <v>13</v>
      </c>
      <c r="G918" s="20">
        <f>SUM(G919:G919)</f>
        <v>637000</v>
      </c>
      <c r="H918" s="20">
        <f>SUM(H919:H919)</f>
        <v>636000</v>
      </c>
      <c r="I918" s="20">
        <f>SUM(I919:I919)</f>
        <v>637000</v>
      </c>
    </row>
    <row r="919" spans="1:9" ht="31.5" x14ac:dyDescent="0.25">
      <c r="A919" s="2" t="s">
        <v>23</v>
      </c>
      <c r="B919" s="10"/>
      <c r="C919" s="10" t="s">
        <v>11</v>
      </c>
      <c r="D919" s="3" t="s">
        <v>38</v>
      </c>
      <c r="E919" s="3" t="s">
        <v>428</v>
      </c>
      <c r="F919" s="10" t="s">
        <v>24</v>
      </c>
      <c r="G919" s="20">
        <v>637000</v>
      </c>
      <c r="H919" s="20">
        <v>636000</v>
      </c>
      <c r="I919" s="20">
        <v>637000</v>
      </c>
    </row>
    <row r="920" spans="1:9" ht="31.5" x14ac:dyDescent="0.25">
      <c r="A920" s="1" t="s">
        <v>303</v>
      </c>
      <c r="B920" s="37"/>
      <c r="C920" s="69" t="s">
        <v>11</v>
      </c>
      <c r="D920" s="69" t="s">
        <v>256</v>
      </c>
      <c r="E920" s="69" t="s">
        <v>12</v>
      </c>
      <c r="F920" s="69" t="s">
        <v>13</v>
      </c>
      <c r="G920" s="26">
        <f>SUM(G921+G945)</f>
        <v>1500020</v>
      </c>
      <c r="H920" s="26">
        <f t="shared" ref="H920:I920" si="248">SUM(H921+H945)</f>
        <v>1610000</v>
      </c>
      <c r="I920" s="26">
        <f t="shared" si="248"/>
        <v>1610000</v>
      </c>
    </row>
    <row r="921" spans="1:9" ht="63" x14ac:dyDescent="0.25">
      <c r="A921" s="1" t="s">
        <v>542</v>
      </c>
      <c r="B921" s="37"/>
      <c r="C921" s="69" t="s">
        <v>11</v>
      </c>
      <c r="D921" s="69" t="s">
        <v>256</v>
      </c>
      <c r="E921" s="69" t="s">
        <v>304</v>
      </c>
      <c r="F921" s="69" t="s">
        <v>13</v>
      </c>
      <c r="G921" s="26">
        <f>SUM(G922+G937+G941)</f>
        <v>945000</v>
      </c>
      <c r="H921" s="26">
        <f t="shared" ref="H921:I921" si="249">SUM(H922+H937+H941)</f>
        <v>910000</v>
      </c>
      <c r="I921" s="26">
        <f t="shared" si="249"/>
        <v>910000</v>
      </c>
    </row>
    <row r="922" spans="1:9" ht="63" x14ac:dyDescent="0.25">
      <c r="A922" s="2" t="s">
        <v>455</v>
      </c>
      <c r="B922" s="38"/>
      <c r="C922" s="3" t="s">
        <v>11</v>
      </c>
      <c r="D922" s="3" t="s">
        <v>256</v>
      </c>
      <c r="E922" s="3" t="s">
        <v>305</v>
      </c>
      <c r="F922" s="3" t="s">
        <v>13</v>
      </c>
      <c r="G922" s="25">
        <f>SUM(G923+G926+G931+G934)</f>
        <v>810000</v>
      </c>
      <c r="H922" s="25">
        <f t="shared" ref="H922:I922" si="250">SUM(H923+H926+H931+H934)</f>
        <v>775000</v>
      </c>
      <c r="I922" s="25">
        <f t="shared" si="250"/>
        <v>775000</v>
      </c>
    </row>
    <row r="923" spans="1:9" ht="63" x14ac:dyDescent="0.25">
      <c r="A923" s="2" t="s">
        <v>306</v>
      </c>
      <c r="B923" s="38"/>
      <c r="C923" s="3" t="s">
        <v>11</v>
      </c>
      <c r="D923" s="3" t="s">
        <v>256</v>
      </c>
      <c r="E923" s="3" t="s">
        <v>307</v>
      </c>
      <c r="F923" s="3" t="s">
        <v>13</v>
      </c>
      <c r="G923" s="25">
        <f t="shared" ref="G923:I924" si="251">SUM(G924)</f>
        <v>20000</v>
      </c>
      <c r="H923" s="25">
        <f t="shared" si="251"/>
        <v>20000</v>
      </c>
      <c r="I923" s="25">
        <f t="shared" si="251"/>
        <v>20000</v>
      </c>
    </row>
    <row r="924" spans="1:9" ht="63" x14ac:dyDescent="0.25">
      <c r="A924" s="2" t="s">
        <v>656</v>
      </c>
      <c r="B924" s="3"/>
      <c r="C924" s="3" t="s">
        <v>11</v>
      </c>
      <c r="D924" s="3" t="s">
        <v>256</v>
      </c>
      <c r="E924" s="3" t="s">
        <v>308</v>
      </c>
      <c r="F924" s="3" t="s">
        <v>13</v>
      </c>
      <c r="G924" s="25">
        <f t="shared" si="251"/>
        <v>20000</v>
      </c>
      <c r="H924" s="25">
        <f t="shared" si="251"/>
        <v>20000</v>
      </c>
      <c r="I924" s="25">
        <f t="shared" si="251"/>
        <v>20000</v>
      </c>
    </row>
    <row r="925" spans="1:9" ht="31.5" x14ac:dyDescent="0.25">
      <c r="A925" s="2" t="s">
        <v>129</v>
      </c>
      <c r="B925" s="3"/>
      <c r="C925" s="3" t="s">
        <v>11</v>
      </c>
      <c r="D925" s="3" t="s">
        <v>256</v>
      </c>
      <c r="E925" s="3" t="s">
        <v>308</v>
      </c>
      <c r="F925" s="3" t="s">
        <v>24</v>
      </c>
      <c r="G925" s="25">
        <v>20000</v>
      </c>
      <c r="H925" s="25">
        <v>20000</v>
      </c>
      <c r="I925" s="25">
        <v>20000</v>
      </c>
    </row>
    <row r="926" spans="1:9" ht="47.25" x14ac:dyDescent="0.25">
      <c r="A926" s="2" t="s">
        <v>309</v>
      </c>
      <c r="B926" s="38"/>
      <c r="C926" s="3" t="s">
        <v>11</v>
      </c>
      <c r="D926" s="3" t="s">
        <v>256</v>
      </c>
      <c r="E926" s="3" t="s">
        <v>310</v>
      </c>
      <c r="F926" s="3" t="s">
        <v>13</v>
      </c>
      <c r="G926" s="25">
        <f>SUM(G927+G929)</f>
        <v>500000</v>
      </c>
      <c r="H926" s="25">
        <f>SUM(H927+H929)</f>
        <v>500000</v>
      </c>
      <c r="I926" s="25">
        <f>SUM(I927+I929)</f>
        <v>500000</v>
      </c>
    </row>
    <row r="927" spans="1:9" ht="129" customHeight="1" x14ac:dyDescent="0.25">
      <c r="A927" s="2" t="s">
        <v>712</v>
      </c>
      <c r="B927" s="3"/>
      <c r="C927" s="3" t="s">
        <v>11</v>
      </c>
      <c r="D927" s="3" t="s">
        <v>256</v>
      </c>
      <c r="E927" s="3" t="s">
        <v>414</v>
      </c>
      <c r="F927" s="3" t="s">
        <v>13</v>
      </c>
      <c r="G927" s="25">
        <f>SUM(G928)</f>
        <v>250000</v>
      </c>
      <c r="H927" s="25">
        <f>SUM(H928)</f>
        <v>250000</v>
      </c>
      <c r="I927" s="25">
        <f>SUM(I928)</f>
        <v>250000</v>
      </c>
    </row>
    <row r="928" spans="1:9" x14ac:dyDescent="0.25">
      <c r="A928" s="2" t="s">
        <v>377</v>
      </c>
      <c r="B928" s="3"/>
      <c r="C928" s="3" t="s">
        <v>11</v>
      </c>
      <c r="D928" s="3" t="s">
        <v>256</v>
      </c>
      <c r="E928" s="3" t="s">
        <v>414</v>
      </c>
      <c r="F928" s="3" t="s">
        <v>26</v>
      </c>
      <c r="G928" s="25">
        <v>250000</v>
      </c>
      <c r="H928" s="25">
        <v>250000</v>
      </c>
      <c r="I928" s="25">
        <v>250000</v>
      </c>
    </row>
    <row r="929" spans="1:9" ht="141.75" x14ac:dyDescent="0.25">
      <c r="A929" s="2" t="s">
        <v>713</v>
      </c>
      <c r="B929" s="3"/>
      <c r="C929" s="3" t="s">
        <v>11</v>
      </c>
      <c r="D929" s="3" t="s">
        <v>256</v>
      </c>
      <c r="E929" s="3" t="s">
        <v>651</v>
      </c>
      <c r="F929" s="3" t="s">
        <v>13</v>
      </c>
      <c r="G929" s="25">
        <f>SUM(G930)</f>
        <v>250000</v>
      </c>
      <c r="H929" s="25">
        <f>SUM(H930)</f>
        <v>250000</v>
      </c>
      <c r="I929" s="25">
        <f>SUM(I930)</f>
        <v>250000</v>
      </c>
    </row>
    <row r="930" spans="1:9" x14ac:dyDescent="0.25">
      <c r="A930" s="2" t="s">
        <v>377</v>
      </c>
      <c r="B930" s="3"/>
      <c r="C930" s="3" t="s">
        <v>11</v>
      </c>
      <c r="D930" s="3" t="s">
        <v>256</v>
      </c>
      <c r="E930" s="3" t="s">
        <v>651</v>
      </c>
      <c r="F930" s="3" t="s">
        <v>26</v>
      </c>
      <c r="G930" s="25">
        <v>250000</v>
      </c>
      <c r="H930" s="25">
        <v>250000</v>
      </c>
      <c r="I930" s="25">
        <v>250000</v>
      </c>
    </row>
    <row r="931" spans="1:9" ht="63.75" customHeight="1" x14ac:dyDescent="0.25">
      <c r="A931" s="2" t="s">
        <v>419</v>
      </c>
      <c r="B931" s="3"/>
      <c r="C931" s="3" t="s">
        <v>11</v>
      </c>
      <c r="D931" s="3" t="s">
        <v>256</v>
      </c>
      <c r="E931" s="3" t="s">
        <v>418</v>
      </c>
      <c r="F931" s="3" t="s">
        <v>13</v>
      </c>
      <c r="G931" s="25">
        <f t="shared" ref="G931:I932" si="252">SUM(G932)</f>
        <v>190000</v>
      </c>
      <c r="H931" s="25">
        <f t="shared" si="252"/>
        <v>0</v>
      </c>
      <c r="I931" s="25">
        <f t="shared" si="252"/>
        <v>0</v>
      </c>
    </row>
    <row r="932" spans="1:9" ht="31.5" x14ac:dyDescent="0.25">
      <c r="A932" s="2" t="s">
        <v>647</v>
      </c>
      <c r="B932" s="3"/>
      <c r="C932" s="3" t="s">
        <v>11</v>
      </c>
      <c r="D932" s="3" t="s">
        <v>256</v>
      </c>
      <c r="E932" s="3" t="s">
        <v>417</v>
      </c>
      <c r="F932" s="3" t="s">
        <v>13</v>
      </c>
      <c r="G932" s="25">
        <f t="shared" si="252"/>
        <v>190000</v>
      </c>
      <c r="H932" s="25">
        <f t="shared" si="252"/>
        <v>0</v>
      </c>
      <c r="I932" s="25">
        <f t="shared" si="252"/>
        <v>0</v>
      </c>
    </row>
    <row r="933" spans="1:9" x14ac:dyDescent="0.25">
      <c r="A933" s="2" t="s">
        <v>377</v>
      </c>
      <c r="B933" s="3"/>
      <c r="C933" s="3" t="s">
        <v>11</v>
      </c>
      <c r="D933" s="3" t="s">
        <v>256</v>
      </c>
      <c r="E933" s="3" t="s">
        <v>417</v>
      </c>
      <c r="F933" s="3" t="s">
        <v>26</v>
      </c>
      <c r="G933" s="25">
        <v>190000</v>
      </c>
      <c r="H933" s="25">
        <v>0</v>
      </c>
      <c r="I933" s="25">
        <v>0</v>
      </c>
    </row>
    <row r="934" spans="1:9" ht="56.25" customHeight="1" x14ac:dyDescent="0.25">
      <c r="A934" s="2" t="s">
        <v>648</v>
      </c>
      <c r="B934" s="3"/>
      <c r="C934" s="3" t="s">
        <v>11</v>
      </c>
      <c r="D934" s="3" t="s">
        <v>256</v>
      </c>
      <c r="E934" s="3" t="s">
        <v>416</v>
      </c>
      <c r="F934" s="3" t="s">
        <v>13</v>
      </c>
      <c r="G934" s="25">
        <f t="shared" ref="G934:I935" si="253">SUM(G935)</f>
        <v>100000</v>
      </c>
      <c r="H934" s="25">
        <f t="shared" si="253"/>
        <v>255000</v>
      </c>
      <c r="I934" s="25">
        <f t="shared" si="253"/>
        <v>255000</v>
      </c>
    </row>
    <row r="935" spans="1:9" ht="66" customHeight="1" x14ac:dyDescent="0.25">
      <c r="A935" s="2" t="s">
        <v>649</v>
      </c>
      <c r="B935" s="3"/>
      <c r="C935" s="3" t="s">
        <v>11</v>
      </c>
      <c r="D935" s="3" t="s">
        <v>256</v>
      </c>
      <c r="E935" s="3" t="s">
        <v>415</v>
      </c>
      <c r="F935" s="3" t="s">
        <v>13</v>
      </c>
      <c r="G935" s="25">
        <f t="shared" si="253"/>
        <v>100000</v>
      </c>
      <c r="H935" s="25">
        <f t="shared" si="253"/>
        <v>255000</v>
      </c>
      <c r="I935" s="25">
        <f t="shared" si="253"/>
        <v>255000</v>
      </c>
    </row>
    <row r="936" spans="1:9" x14ac:dyDescent="0.25">
      <c r="A936" s="2" t="s">
        <v>377</v>
      </c>
      <c r="B936" s="3"/>
      <c r="C936" s="3" t="s">
        <v>11</v>
      </c>
      <c r="D936" s="3" t="s">
        <v>256</v>
      </c>
      <c r="E936" s="3" t="s">
        <v>415</v>
      </c>
      <c r="F936" s="3" t="s">
        <v>26</v>
      </c>
      <c r="G936" s="25">
        <v>100000</v>
      </c>
      <c r="H936" s="25">
        <v>255000</v>
      </c>
      <c r="I936" s="25">
        <v>255000</v>
      </c>
    </row>
    <row r="937" spans="1:9" ht="31.5" x14ac:dyDescent="0.25">
      <c r="A937" s="2" t="s">
        <v>650</v>
      </c>
      <c r="B937" s="3"/>
      <c r="C937" s="3" t="s">
        <v>11</v>
      </c>
      <c r="D937" s="3" t="s">
        <v>256</v>
      </c>
      <c r="E937" s="3" t="s">
        <v>652</v>
      </c>
      <c r="F937" s="3" t="s">
        <v>13</v>
      </c>
      <c r="G937" s="25">
        <f>SUM(G939)</f>
        <v>105000</v>
      </c>
      <c r="H937" s="25">
        <f>SUM(H939)</f>
        <v>105000</v>
      </c>
      <c r="I937" s="25">
        <f>SUM(I939)</f>
        <v>105000</v>
      </c>
    </row>
    <row r="938" spans="1:9" ht="63" x14ac:dyDescent="0.25">
      <c r="A938" s="2" t="s">
        <v>714</v>
      </c>
      <c r="B938" s="3"/>
      <c r="C938" s="3" t="s">
        <v>11</v>
      </c>
      <c r="D938" s="3" t="s">
        <v>256</v>
      </c>
      <c r="E938" s="3" t="s">
        <v>719</v>
      </c>
      <c r="F938" s="3" t="s">
        <v>13</v>
      </c>
      <c r="G938" s="25">
        <v>105000</v>
      </c>
      <c r="H938" s="25">
        <v>105000</v>
      </c>
      <c r="I938" s="25">
        <v>105000</v>
      </c>
    </row>
    <row r="939" spans="1:9" ht="63" x14ac:dyDescent="0.25">
      <c r="A939" s="2" t="s">
        <v>773</v>
      </c>
      <c r="B939" s="3"/>
      <c r="C939" s="3" t="s">
        <v>11</v>
      </c>
      <c r="D939" s="3" t="s">
        <v>256</v>
      </c>
      <c r="E939" s="3" t="s">
        <v>637</v>
      </c>
      <c r="F939" s="3" t="s">
        <v>13</v>
      </c>
      <c r="G939" s="25">
        <f t="shared" ref="G939:I939" si="254">SUM(G940)</f>
        <v>105000</v>
      </c>
      <c r="H939" s="25">
        <f t="shared" si="254"/>
        <v>105000</v>
      </c>
      <c r="I939" s="25">
        <f t="shared" si="254"/>
        <v>105000</v>
      </c>
    </row>
    <row r="940" spans="1:9" x14ac:dyDescent="0.25">
      <c r="A940" s="2" t="s">
        <v>377</v>
      </c>
      <c r="B940" s="3"/>
      <c r="C940" s="3" t="s">
        <v>11</v>
      </c>
      <c r="D940" s="3" t="s">
        <v>256</v>
      </c>
      <c r="E940" s="3" t="s">
        <v>637</v>
      </c>
      <c r="F940" s="3" t="s">
        <v>26</v>
      </c>
      <c r="G940" s="25">
        <v>105000</v>
      </c>
      <c r="H940" s="25">
        <v>105000</v>
      </c>
      <c r="I940" s="25">
        <v>105000</v>
      </c>
    </row>
    <row r="941" spans="1:9" ht="47.25" x14ac:dyDescent="0.25">
      <c r="A941" s="2" t="s">
        <v>655</v>
      </c>
      <c r="B941" s="3"/>
      <c r="C941" s="3" t="s">
        <v>11</v>
      </c>
      <c r="D941" s="3" t="s">
        <v>256</v>
      </c>
      <c r="E941" s="3" t="s">
        <v>654</v>
      </c>
      <c r="F941" s="3" t="s">
        <v>13</v>
      </c>
      <c r="G941" s="25">
        <f>SUM(G942)</f>
        <v>30000</v>
      </c>
      <c r="H941" s="25">
        <f t="shared" ref="H941:I941" si="255">SUM(H942)</f>
        <v>30000</v>
      </c>
      <c r="I941" s="25">
        <f t="shared" si="255"/>
        <v>30000</v>
      </c>
    </row>
    <row r="942" spans="1:9" ht="63" x14ac:dyDescent="0.25">
      <c r="A942" s="2" t="s">
        <v>715</v>
      </c>
      <c r="B942" s="3"/>
      <c r="C942" s="3" t="s">
        <v>11</v>
      </c>
      <c r="D942" s="3" t="s">
        <v>256</v>
      </c>
      <c r="E942" s="3" t="s">
        <v>653</v>
      </c>
      <c r="F942" s="3" t="s">
        <v>13</v>
      </c>
      <c r="G942" s="25">
        <f>SUM(G943)</f>
        <v>30000</v>
      </c>
      <c r="H942" s="25">
        <f t="shared" ref="H942:I942" si="256">SUM(H943)</f>
        <v>30000</v>
      </c>
      <c r="I942" s="25">
        <f t="shared" si="256"/>
        <v>30000</v>
      </c>
    </row>
    <row r="943" spans="1:9" ht="78.75" x14ac:dyDescent="0.25">
      <c r="A943" s="2" t="s">
        <v>716</v>
      </c>
      <c r="B943" s="3"/>
      <c r="C943" s="3" t="s">
        <v>11</v>
      </c>
      <c r="D943" s="3" t="s">
        <v>256</v>
      </c>
      <c r="E943" s="3" t="s">
        <v>646</v>
      </c>
      <c r="F943" s="3" t="s">
        <v>13</v>
      </c>
      <c r="G943" s="25">
        <f>SUM(G944)</f>
        <v>30000</v>
      </c>
      <c r="H943" s="25">
        <f t="shared" ref="H943:I943" si="257">SUM(H944)</f>
        <v>30000</v>
      </c>
      <c r="I943" s="25">
        <f t="shared" si="257"/>
        <v>30000</v>
      </c>
    </row>
    <row r="944" spans="1:9" ht="31.5" x14ac:dyDescent="0.25">
      <c r="A944" s="2" t="s">
        <v>23</v>
      </c>
      <c r="B944" s="3"/>
      <c r="C944" s="3" t="s">
        <v>11</v>
      </c>
      <c r="D944" s="3" t="s">
        <v>256</v>
      </c>
      <c r="E944" s="3" t="s">
        <v>646</v>
      </c>
      <c r="F944" s="3" t="s">
        <v>24</v>
      </c>
      <c r="G944" s="25">
        <v>30000</v>
      </c>
      <c r="H944" s="25">
        <v>30000</v>
      </c>
      <c r="I944" s="25">
        <v>30000</v>
      </c>
    </row>
    <row r="945" spans="1:9" ht="78.75" x14ac:dyDescent="0.25">
      <c r="A945" s="1" t="s">
        <v>454</v>
      </c>
      <c r="B945" s="69"/>
      <c r="C945" s="69" t="s">
        <v>11</v>
      </c>
      <c r="D945" s="69" t="s">
        <v>256</v>
      </c>
      <c r="E945" s="69" t="s">
        <v>278</v>
      </c>
      <c r="F945" s="69" t="s">
        <v>13</v>
      </c>
      <c r="G945" s="26">
        <f>SUM(G950+G946)</f>
        <v>555020</v>
      </c>
      <c r="H945" s="26">
        <f t="shared" ref="H945:I945" si="258">SUM(H950+H946)</f>
        <v>700000</v>
      </c>
      <c r="I945" s="26">
        <f t="shared" si="258"/>
        <v>700000</v>
      </c>
    </row>
    <row r="946" spans="1:9" ht="70.5" customHeight="1" x14ac:dyDescent="0.25">
      <c r="A946" s="2" t="s">
        <v>463</v>
      </c>
      <c r="B946" s="3"/>
      <c r="C946" s="3" t="s">
        <v>11</v>
      </c>
      <c r="D946" s="3" t="s">
        <v>256</v>
      </c>
      <c r="E946" s="3" t="s">
        <v>279</v>
      </c>
      <c r="F946" s="3" t="s">
        <v>13</v>
      </c>
      <c r="G946" s="25">
        <f>SUM(G947)</f>
        <v>85020</v>
      </c>
      <c r="H946" s="25">
        <f t="shared" ref="H946:I946" si="259">SUM(H947)</f>
        <v>0</v>
      </c>
      <c r="I946" s="25">
        <f t="shared" si="259"/>
        <v>0</v>
      </c>
    </row>
    <row r="947" spans="1:9" ht="51.75" customHeight="1" x14ac:dyDescent="0.25">
      <c r="A947" s="2" t="s">
        <v>855</v>
      </c>
      <c r="B947" s="3"/>
      <c r="C947" s="3" t="s">
        <v>11</v>
      </c>
      <c r="D947" s="3" t="s">
        <v>256</v>
      </c>
      <c r="E947" s="3" t="s">
        <v>281</v>
      </c>
      <c r="F947" s="3" t="s">
        <v>13</v>
      </c>
      <c r="G947" s="25">
        <f>SUM(G948)</f>
        <v>85020</v>
      </c>
      <c r="H947" s="25">
        <f t="shared" ref="H947:I947" si="260">SUM(H948)</f>
        <v>0</v>
      </c>
      <c r="I947" s="25">
        <f t="shared" si="260"/>
        <v>0</v>
      </c>
    </row>
    <row r="948" spans="1:9" ht="76.5" customHeight="1" x14ac:dyDescent="0.25">
      <c r="A948" s="2" t="s">
        <v>359</v>
      </c>
      <c r="B948" s="3"/>
      <c r="C948" s="3" t="s">
        <v>11</v>
      </c>
      <c r="D948" s="3" t="s">
        <v>256</v>
      </c>
      <c r="E948" s="3" t="s">
        <v>358</v>
      </c>
      <c r="F948" s="3" t="s">
        <v>13</v>
      </c>
      <c r="G948" s="25">
        <f>G949</f>
        <v>85020</v>
      </c>
      <c r="H948" s="25">
        <f t="shared" ref="H948:I948" si="261">H949</f>
        <v>0</v>
      </c>
      <c r="I948" s="25">
        <f t="shared" si="261"/>
        <v>0</v>
      </c>
    </row>
    <row r="949" spans="1:9" ht="31.5" x14ac:dyDescent="0.25">
      <c r="A949" s="2" t="s">
        <v>23</v>
      </c>
      <c r="B949" s="3"/>
      <c r="C949" s="3" t="s">
        <v>11</v>
      </c>
      <c r="D949" s="3" t="s">
        <v>256</v>
      </c>
      <c r="E949" s="3" t="s">
        <v>358</v>
      </c>
      <c r="F949" s="3" t="s">
        <v>24</v>
      </c>
      <c r="G949" s="25">
        <v>85020</v>
      </c>
      <c r="H949" s="25">
        <v>0</v>
      </c>
      <c r="I949" s="25">
        <v>0</v>
      </c>
    </row>
    <row r="950" spans="1:9" ht="31.5" x14ac:dyDescent="0.25">
      <c r="A950" s="2" t="s">
        <v>311</v>
      </c>
      <c r="B950" s="3"/>
      <c r="C950" s="3" t="s">
        <v>11</v>
      </c>
      <c r="D950" s="3" t="s">
        <v>256</v>
      </c>
      <c r="E950" s="3" t="s">
        <v>312</v>
      </c>
      <c r="F950" s="3" t="s">
        <v>13</v>
      </c>
      <c r="G950" s="25">
        <f>SUM(G951)</f>
        <v>470000</v>
      </c>
      <c r="H950" s="25">
        <f t="shared" ref="H950:I950" si="262">SUM(H951)</f>
        <v>700000</v>
      </c>
      <c r="I950" s="25">
        <f t="shared" si="262"/>
        <v>700000</v>
      </c>
    </row>
    <row r="951" spans="1:9" ht="31.5" x14ac:dyDescent="0.25">
      <c r="A951" s="2" t="s">
        <v>313</v>
      </c>
      <c r="B951" s="38"/>
      <c r="C951" s="3" t="s">
        <v>11</v>
      </c>
      <c r="D951" s="3" t="s">
        <v>256</v>
      </c>
      <c r="E951" s="3" t="s">
        <v>314</v>
      </c>
      <c r="F951" s="3" t="s">
        <v>13</v>
      </c>
      <c r="G951" s="25">
        <f>SUM(G953+G956)</f>
        <v>470000</v>
      </c>
      <c r="H951" s="25">
        <f t="shared" ref="H951:I951" si="263">SUM(H953+H956)</f>
        <v>700000</v>
      </c>
      <c r="I951" s="25">
        <f t="shared" si="263"/>
        <v>700000</v>
      </c>
    </row>
    <row r="952" spans="1:9" ht="31.5" x14ac:dyDescent="0.25">
      <c r="A952" s="2" t="s">
        <v>366</v>
      </c>
      <c r="B952" s="3"/>
      <c r="C952" s="3" t="s">
        <v>11</v>
      </c>
      <c r="D952" s="3" t="s">
        <v>256</v>
      </c>
      <c r="E952" s="3" t="s">
        <v>365</v>
      </c>
      <c r="F952" s="3" t="s">
        <v>13</v>
      </c>
      <c r="G952" s="25">
        <f>SUM(G953)</f>
        <v>400000</v>
      </c>
      <c r="H952" s="25">
        <f>SUM(H953)</f>
        <v>600000</v>
      </c>
      <c r="I952" s="25">
        <f>SUM(I953)</f>
        <v>600000</v>
      </c>
    </row>
    <row r="953" spans="1:9" ht="31.5" x14ac:dyDescent="0.25">
      <c r="A953" s="2" t="s">
        <v>129</v>
      </c>
      <c r="B953" s="3"/>
      <c r="C953" s="3" t="s">
        <v>11</v>
      </c>
      <c r="D953" s="3" t="s">
        <v>256</v>
      </c>
      <c r="E953" s="3" t="s">
        <v>365</v>
      </c>
      <c r="F953" s="3" t="s">
        <v>24</v>
      </c>
      <c r="G953" s="25">
        <v>400000</v>
      </c>
      <c r="H953" s="25">
        <v>600000</v>
      </c>
      <c r="I953" s="25">
        <v>600000</v>
      </c>
    </row>
    <row r="954" spans="1:9" ht="31.5" x14ac:dyDescent="0.25">
      <c r="A954" s="2" t="s">
        <v>548</v>
      </c>
      <c r="B954" s="3"/>
      <c r="C954" s="3" t="s">
        <v>11</v>
      </c>
      <c r="D954" s="3" t="s">
        <v>256</v>
      </c>
      <c r="E954" s="3" t="s">
        <v>367</v>
      </c>
      <c r="F954" s="3" t="s">
        <v>13</v>
      </c>
      <c r="G954" s="25">
        <f t="shared" ref="G954:I955" si="264">SUM(G955)</f>
        <v>70000</v>
      </c>
      <c r="H954" s="25">
        <f t="shared" si="264"/>
        <v>100000</v>
      </c>
      <c r="I954" s="25">
        <f t="shared" si="264"/>
        <v>100000</v>
      </c>
    </row>
    <row r="955" spans="1:9" ht="47.25" x14ac:dyDescent="0.25">
      <c r="A955" s="2" t="s">
        <v>369</v>
      </c>
      <c r="B955" s="3"/>
      <c r="C955" s="3" t="s">
        <v>11</v>
      </c>
      <c r="D955" s="3" t="s">
        <v>256</v>
      </c>
      <c r="E955" s="3" t="s">
        <v>368</v>
      </c>
      <c r="F955" s="3" t="s">
        <v>13</v>
      </c>
      <c r="G955" s="25">
        <f t="shared" si="264"/>
        <v>70000</v>
      </c>
      <c r="H955" s="25">
        <f t="shared" si="264"/>
        <v>100000</v>
      </c>
      <c r="I955" s="25">
        <f t="shared" si="264"/>
        <v>100000</v>
      </c>
    </row>
    <row r="956" spans="1:9" ht="31.5" x14ac:dyDescent="0.25">
      <c r="A956" s="2" t="s">
        <v>129</v>
      </c>
      <c r="B956" s="3"/>
      <c r="C956" s="3" t="s">
        <v>11</v>
      </c>
      <c r="D956" s="3" t="s">
        <v>256</v>
      </c>
      <c r="E956" s="3" t="s">
        <v>368</v>
      </c>
      <c r="F956" s="3" t="s">
        <v>24</v>
      </c>
      <c r="G956" s="25">
        <v>70000</v>
      </c>
      <c r="H956" s="25">
        <v>100000</v>
      </c>
      <c r="I956" s="25">
        <v>100000</v>
      </c>
    </row>
    <row r="957" spans="1:9" ht="31.5" x14ac:dyDescent="0.25">
      <c r="A957" s="1" t="s">
        <v>39</v>
      </c>
      <c r="B957" s="69"/>
      <c r="C957" s="69" t="s">
        <v>40</v>
      </c>
      <c r="D957" s="69" t="s">
        <v>36</v>
      </c>
      <c r="E957" s="69" t="s">
        <v>12</v>
      </c>
      <c r="F957" s="69" t="s">
        <v>13</v>
      </c>
      <c r="G957" s="26">
        <f>SUM(G958+G969+G989)</f>
        <v>20756300</v>
      </c>
      <c r="H957" s="26">
        <f t="shared" ref="H957:I957" si="265">SUM(H958+H969+H989)</f>
        <v>7186765</v>
      </c>
      <c r="I957" s="26">
        <f t="shared" si="265"/>
        <v>9462440</v>
      </c>
    </row>
    <row r="958" spans="1:9" x14ac:dyDescent="0.25">
      <c r="A958" s="1" t="s">
        <v>315</v>
      </c>
      <c r="B958" s="37"/>
      <c r="C958" s="69" t="s">
        <v>40</v>
      </c>
      <c r="D958" s="69" t="s">
        <v>10</v>
      </c>
      <c r="E958" s="69" t="s">
        <v>12</v>
      </c>
      <c r="F958" s="69" t="s">
        <v>13</v>
      </c>
      <c r="G958" s="26">
        <f>SUM(G959+G964)</f>
        <v>500000</v>
      </c>
      <c r="H958" s="26">
        <f>SUM(H959+H964)</f>
        <v>700000</v>
      </c>
      <c r="I958" s="26">
        <f>SUM(I959+I964)</f>
        <v>700000</v>
      </c>
    </row>
    <row r="959" spans="1:9" ht="110.25" x14ac:dyDescent="0.25">
      <c r="A959" s="1" t="s">
        <v>451</v>
      </c>
      <c r="B959" s="69"/>
      <c r="C959" s="69" t="s">
        <v>40</v>
      </c>
      <c r="D959" s="69" t="s">
        <v>10</v>
      </c>
      <c r="E959" s="69" t="s">
        <v>42</v>
      </c>
      <c r="F959" s="69" t="s">
        <v>13</v>
      </c>
      <c r="G959" s="26">
        <f t="shared" ref="G959:I960" si="266">SUM(G960)</f>
        <v>300000</v>
      </c>
      <c r="H959" s="26">
        <f t="shared" si="266"/>
        <v>300000</v>
      </c>
      <c r="I959" s="26">
        <f t="shared" si="266"/>
        <v>300000</v>
      </c>
    </row>
    <row r="960" spans="1:9" ht="31.5" x14ac:dyDescent="0.25">
      <c r="A960" s="2" t="s">
        <v>316</v>
      </c>
      <c r="B960" s="3"/>
      <c r="C960" s="3" t="s">
        <v>40</v>
      </c>
      <c r="D960" s="3" t="s">
        <v>10</v>
      </c>
      <c r="E960" s="3" t="s">
        <v>317</v>
      </c>
      <c r="F960" s="3" t="s">
        <v>13</v>
      </c>
      <c r="G960" s="25">
        <f t="shared" si="266"/>
        <v>300000</v>
      </c>
      <c r="H960" s="25">
        <f t="shared" si="266"/>
        <v>300000</v>
      </c>
      <c r="I960" s="25">
        <f t="shared" si="266"/>
        <v>300000</v>
      </c>
    </row>
    <row r="961" spans="1:9" ht="31.5" x14ac:dyDescent="0.25">
      <c r="A961" s="2" t="s">
        <v>318</v>
      </c>
      <c r="B961" s="3"/>
      <c r="C961" s="3" t="s">
        <v>40</v>
      </c>
      <c r="D961" s="3" t="s">
        <v>10</v>
      </c>
      <c r="E961" s="3" t="s">
        <v>319</v>
      </c>
      <c r="F961" s="3" t="s">
        <v>13</v>
      </c>
      <c r="G961" s="25">
        <f>SUM(G963)</f>
        <v>300000</v>
      </c>
      <c r="H961" s="25">
        <f>SUM(H963)</f>
        <v>300000</v>
      </c>
      <c r="I961" s="25">
        <f>SUM(I962)</f>
        <v>300000</v>
      </c>
    </row>
    <row r="962" spans="1:9" ht="31.5" x14ac:dyDescent="0.25">
      <c r="A962" s="2" t="s">
        <v>320</v>
      </c>
      <c r="B962" s="3"/>
      <c r="C962" s="3" t="s">
        <v>40</v>
      </c>
      <c r="D962" s="3" t="s">
        <v>10</v>
      </c>
      <c r="E962" s="3" t="s">
        <v>321</v>
      </c>
      <c r="F962" s="3" t="s">
        <v>13</v>
      </c>
      <c r="G962" s="25">
        <f>SUM(G963)</f>
        <v>300000</v>
      </c>
      <c r="H962" s="25">
        <f>SUM(H963)</f>
        <v>300000</v>
      </c>
      <c r="I962" s="25">
        <f>SUM(I963)</f>
        <v>300000</v>
      </c>
    </row>
    <row r="963" spans="1:9" ht="47.25" x14ac:dyDescent="0.25">
      <c r="A963" s="2" t="s">
        <v>322</v>
      </c>
      <c r="B963" s="3"/>
      <c r="C963" s="3" t="s">
        <v>40</v>
      </c>
      <c r="D963" s="3" t="s">
        <v>10</v>
      </c>
      <c r="E963" s="3" t="s">
        <v>321</v>
      </c>
      <c r="F963" s="3" t="s">
        <v>323</v>
      </c>
      <c r="G963" s="25">
        <v>300000</v>
      </c>
      <c r="H963" s="25">
        <v>300000</v>
      </c>
      <c r="I963" s="25">
        <v>300000</v>
      </c>
    </row>
    <row r="964" spans="1:9" ht="78.75" x14ac:dyDescent="0.25">
      <c r="A964" s="1" t="s">
        <v>453</v>
      </c>
      <c r="B964" s="69"/>
      <c r="C964" s="69" t="s">
        <v>40</v>
      </c>
      <c r="D964" s="69" t="s">
        <v>10</v>
      </c>
      <c r="E964" s="69" t="s">
        <v>278</v>
      </c>
      <c r="F964" s="69" t="s">
        <v>13</v>
      </c>
      <c r="G964" s="26">
        <f t="shared" ref="G964:I967" si="267">SUM(G965)</f>
        <v>200000</v>
      </c>
      <c r="H964" s="26">
        <f t="shared" si="267"/>
        <v>400000</v>
      </c>
      <c r="I964" s="26">
        <f t="shared" si="267"/>
        <v>400000</v>
      </c>
    </row>
    <row r="965" spans="1:9" ht="47.25" x14ac:dyDescent="0.25">
      <c r="A965" s="2" t="s">
        <v>452</v>
      </c>
      <c r="B965" s="3"/>
      <c r="C965" s="3" t="s">
        <v>40</v>
      </c>
      <c r="D965" s="3" t="s">
        <v>10</v>
      </c>
      <c r="E965" s="3" t="s">
        <v>279</v>
      </c>
      <c r="F965" s="3" t="s">
        <v>13</v>
      </c>
      <c r="G965" s="25">
        <f t="shared" si="267"/>
        <v>200000</v>
      </c>
      <c r="H965" s="25">
        <f t="shared" si="267"/>
        <v>400000</v>
      </c>
      <c r="I965" s="25">
        <f t="shared" si="267"/>
        <v>400000</v>
      </c>
    </row>
    <row r="966" spans="1:9" ht="63" x14ac:dyDescent="0.25">
      <c r="A966" s="2" t="s">
        <v>324</v>
      </c>
      <c r="B966" s="3"/>
      <c r="C966" s="3" t="s">
        <v>40</v>
      </c>
      <c r="D966" s="3" t="s">
        <v>10</v>
      </c>
      <c r="E966" s="3" t="s">
        <v>281</v>
      </c>
      <c r="F966" s="3" t="s">
        <v>13</v>
      </c>
      <c r="G966" s="25">
        <f t="shared" si="267"/>
        <v>200000</v>
      </c>
      <c r="H966" s="25">
        <f t="shared" si="267"/>
        <v>400000</v>
      </c>
      <c r="I966" s="25">
        <f t="shared" si="267"/>
        <v>400000</v>
      </c>
    </row>
    <row r="967" spans="1:9" ht="47.25" x14ac:dyDescent="0.25">
      <c r="A967" s="2" t="s">
        <v>361</v>
      </c>
      <c r="B967" s="3"/>
      <c r="C967" s="3" t="s">
        <v>40</v>
      </c>
      <c r="D967" s="3" t="s">
        <v>10</v>
      </c>
      <c r="E967" s="3" t="s">
        <v>360</v>
      </c>
      <c r="F967" s="3" t="s">
        <v>13</v>
      </c>
      <c r="G967" s="25">
        <f t="shared" si="267"/>
        <v>200000</v>
      </c>
      <c r="H967" s="25">
        <f t="shared" si="267"/>
        <v>400000</v>
      </c>
      <c r="I967" s="25">
        <f t="shared" si="267"/>
        <v>400000</v>
      </c>
    </row>
    <row r="968" spans="1:9" ht="31.5" x14ac:dyDescent="0.25">
      <c r="A968" s="2" t="s">
        <v>129</v>
      </c>
      <c r="B968" s="3"/>
      <c r="C968" s="3" t="s">
        <v>40</v>
      </c>
      <c r="D968" s="3" t="s">
        <v>10</v>
      </c>
      <c r="E968" s="3" t="s">
        <v>360</v>
      </c>
      <c r="F968" s="3" t="s">
        <v>24</v>
      </c>
      <c r="G968" s="25">
        <v>200000</v>
      </c>
      <c r="H968" s="25">
        <v>400000</v>
      </c>
      <c r="I968" s="25">
        <v>400000</v>
      </c>
    </row>
    <row r="969" spans="1:9" x14ac:dyDescent="0.25">
      <c r="A969" s="1" t="s">
        <v>259</v>
      </c>
      <c r="B969" s="37"/>
      <c r="C969" s="69" t="s">
        <v>40</v>
      </c>
      <c r="D969" s="69" t="s">
        <v>35</v>
      </c>
      <c r="E969" s="69" t="s">
        <v>12</v>
      </c>
      <c r="F969" s="69" t="s">
        <v>13</v>
      </c>
      <c r="G969" s="26">
        <f>SUM(G970+G984)</f>
        <v>20253400</v>
      </c>
      <c r="H969" s="26">
        <f>SUM(H970)</f>
        <v>6483865</v>
      </c>
      <c r="I969" s="26">
        <f>SUM(I970)</f>
        <v>8759540</v>
      </c>
    </row>
    <row r="970" spans="1:9" ht="110.25" x14ac:dyDescent="0.25">
      <c r="A970" s="1" t="s">
        <v>451</v>
      </c>
      <c r="B970" s="69"/>
      <c r="C970" s="69" t="s">
        <v>40</v>
      </c>
      <c r="D970" s="69" t="s">
        <v>35</v>
      </c>
      <c r="E970" s="69" t="s">
        <v>42</v>
      </c>
      <c r="F970" s="69" t="s">
        <v>13</v>
      </c>
      <c r="G970" s="26">
        <f>SUM(G971+G978)</f>
        <v>19924210</v>
      </c>
      <c r="H970" s="26">
        <f>SUM(H971+H978)</f>
        <v>6483865</v>
      </c>
      <c r="I970" s="26">
        <f>SUM(I971+I978)</f>
        <v>8759540</v>
      </c>
    </row>
    <row r="971" spans="1:9" ht="47.25" x14ac:dyDescent="0.25">
      <c r="A971" s="2" t="s">
        <v>325</v>
      </c>
      <c r="B971" s="3"/>
      <c r="C971" s="3" t="s">
        <v>40</v>
      </c>
      <c r="D971" s="3" t="s">
        <v>35</v>
      </c>
      <c r="E971" s="3" t="s">
        <v>326</v>
      </c>
      <c r="F971" s="3" t="s">
        <v>13</v>
      </c>
      <c r="G971" s="25">
        <f>SUM(G972+G975)</f>
        <v>3000000</v>
      </c>
      <c r="H971" s="25">
        <f>SUM(H972+H975)</f>
        <v>3000000</v>
      </c>
      <c r="I971" s="25">
        <f>SUM(I972+I975)</f>
        <v>6000000</v>
      </c>
    </row>
    <row r="972" spans="1:9" ht="31.5" x14ac:dyDescent="0.25">
      <c r="A972" s="2" t="s">
        <v>327</v>
      </c>
      <c r="B972" s="3"/>
      <c r="C972" s="3" t="s">
        <v>40</v>
      </c>
      <c r="D972" s="3" t="s">
        <v>35</v>
      </c>
      <c r="E972" s="3" t="s">
        <v>328</v>
      </c>
      <c r="F972" s="3" t="s">
        <v>13</v>
      </c>
      <c r="G972" s="25">
        <f>SUM(G974)</f>
        <v>2000000</v>
      </c>
      <c r="H972" s="25">
        <f>SUM(H974)</f>
        <v>2000000</v>
      </c>
      <c r="I972" s="25">
        <f>SUM(I974)</f>
        <v>4000000</v>
      </c>
    </row>
    <row r="973" spans="1:9" x14ac:dyDescent="0.25">
      <c r="A973" s="2" t="s">
        <v>755</v>
      </c>
      <c r="B973" s="3"/>
      <c r="C973" s="3" t="s">
        <v>40</v>
      </c>
      <c r="D973" s="3" t="s">
        <v>35</v>
      </c>
      <c r="E973" s="3" t="s">
        <v>329</v>
      </c>
      <c r="F973" s="3" t="s">
        <v>13</v>
      </c>
      <c r="G973" s="25">
        <f>SUM(G974)</f>
        <v>2000000</v>
      </c>
      <c r="H973" s="25">
        <f>SUM(H974)</f>
        <v>2000000</v>
      </c>
      <c r="I973" s="25">
        <f>SUM(I974)</f>
        <v>4000000</v>
      </c>
    </row>
    <row r="974" spans="1:9" x14ac:dyDescent="0.25">
      <c r="A974" s="2" t="s">
        <v>25</v>
      </c>
      <c r="B974" s="3"/>
      <c r="C974" s="3" t="s">
        <v>40</v>
      </c>
      <c r="D974" s="3" t="s">
        <v>35</v>
      </c>
      <c r="E974" s="3" t="s">
        <v>329</v>
      </c>
      <c r="F974" s="3" t="s">
        <v>26</v>
      </c>
      <c r="G974" s="25">
        <v>2000000</v>
      </c>
      <c r="H974" s="25">
        <v>2000000</v>
      </c>
      <c r="I974" s="25">
        <v>4000000</v>
      </c>
    </row>
    <row r="975" spans="1:9" ht="31.5" x14ac:dyDescent="0.25">
      <c r="A975" s="2" t="s">
        <v>330</v>
      </c>
      <c r="B975" s="3"/>
      <c r="C975" s="3" t="s">
        <v>40</v>
      </c>
      <c r="D975" s="3" t="s">
        <v>35</v>
      </c>
      <c r="E975" s="3" t="s">
        <v>331</v>
      </c>
      <c r="F975" s="3" t="s">
        <v>13</v>
      </c>
      <c r="G975" s="25">
        <f t="shared" ref="G975:I976" si="268">SUM(G976)</f>
        <v>1000000</v>
      </c>
      <c r="H975" s="25">
        <f t="shared" si="268"/>
        <v>1000000</v>
      </c>
      <c r="I975" s="25">
        <f t="shared" si="268"/>
        <v>2000000</v>
      </c>
    </row>
    <row r="976" spans="1:9" x14ac:dyDescent="0.25">
      <c r="A976" s="2" t="s">
        <v>756</v>
      </c>
      <c r="B976" s="3"/>
      <c r="C976" s="3" t="s">
        <v>40</v>
      </c>
      <c r="D976" s="3" t="s">
        <v>35</v>
      </c>
      <c r="E976" s="3" t="s">
        <v>332</v>
      </c>
      <c r="F976" s="3" t="s">
        <v>13</v>
      </c>
      <c r="G976" s="25">
        <f t="shared" si="268"/>
        <v>1000000</v>
      </c>
      <c r="H976" s="25">
        <f t="shared" si="268"/>
        <v>1000000</v>
      </c>
      <c r="I976" s="25">
        <f t="shared" si="268"/>
        <v>2000000</v>
      </c>
    </row>
    <row r="977" spans="1:9" x14ac:dyDescent="0.25">
      <c r="A977" s="2" t="s">
        <v>25</v>
      </c>
      <c r="B977" s="3"/>
      <c r="C977" s="3" t="s">
        <v>40</v>
      </c>
      <c r="D977" s="3" t="s">
        <v>35</v>
      </c>
      <c r="E977" s="3" t="s">
        <v>332</v>
      </c>
      <c r="F977" s="3" t="s">
        <v>26</v>
      </c>
      <c r="G977" s="25">
        <v>1000000</v>
      </c>
      <c r="H977" s="25">
        <v>1000000</v>
      </c>
      <c r="I977" s="25">
        <v>2000000</v>
      </c>
    </row>
    <row r="978" spans="1:9" ht="74.25" customHeight="1" x14ac:dyDescent="0.25">
      <c r="A978" s="2" t="s">
        <v>430</v>
      </c>
      <c r="B978" s="3"/>
      <c r="C978" s="3" t="s">
        <v>40</v>
      </c>
      <c r="D978" s="3" t="s">
        <v>35</v>
      </c>
      <c r="E978" s="3" t="s">
        <v>432</v>
      </c>
      <c r="F978" s="3" t="s">
        <v>13</v>
      </c>
      <c r="G978" s="25">
        <f t="shared" ref="G978:I982" si="269">SUM(G979)</f>
        <v>16924210</v>
      </c>
      <c r="H978" s="25">
        <f t="shared" si="269"/>
        <v>3483865</v>
      </c>
      <c r="I978" s="25">
        <f t="shared" si="269"/>
        <v>2759540</v>
      </c>
    </row>
    <row r="979" spans="1:9" ht="64.5" customHeight="1" x14ac:dyDescent="0.25">
      <c r="A979" s="2" t="s">
        <v>431</v>
      </c>
      <c r="B979" s="3"/>
      <c r="C979" s="3" t="s">
        <v>40</v>
      </c>
      <c r="D979" s="3" t="s">
        <v>35</v>
      </c>
      <c r="E979" s="3" t="s">
        <v>433</v>
      </c>
      <c r="F979" s="3" t="s">
        <v>13</v>
      </c>
      <c r="G979" s="25">
        <f>SUM(G982+G980)</f>
        <v>16924210</v>
      </c>
      <c r="H979" s="25">
        <f t="shared" ref="H979:I979" si="270">SUM(H982+H980)</f>
        <v>3483865</v>
      </c>
      <c r="I979" s="25">
        <f t="shared" si="270"/>
        <v>2759540</v>
      </c>
    </row>
    <row r="980" spans="1:9" ht="38.25" customHeight="1" x14ac:dyDescent="0.25">
      <c r="A980" s="2" t="s">
        <v>859</v>
      </c>
      <c r="B980" s="3"/>
      <c r="C980" s="3" t="s">
        <v>40</v>
      </c>
      <c r="D980" s="3" t="s">
        <v>35</v>
      </c>
      <c r="E980" s="3" t="s">
        <v>858</v>
      </c>
      <c r="F980" s="3" t="s">
        <v>13</v>
      </c>
      <c r="G980" s="25">
        <f>G981</f>
        <v>2124210</v>
      </c>
      <c r="H980" s="25">
        <f t="shared" ref="H980:I980" si="271">H981</f>
        <v>0</v>
      </c>
      <c r="I980" s="25">
        <f t="shared" si="271"/>
        <v>0</v>
      </c>
    </row>
    <row r="981" spans="1:9" ht="24" customHeight="1" x14ac:dyDescent="0.25">
      <c r="A981" s="2" t="s">
        <v>25</v>
      </c>
      <c r="B981" s="3"/>
      <c r="C981" s="3" t="s">
        <v>40</v>
      </c>
      <c r="D981" s="3" t="s">
        <v>35</v>
      </c>
      <c r="E981" s="3" t="s">
        <v>858</v>
      </c>
      <c r="F981" s="3" t="s">
        <v>26</v>
      </c>
      <c r="G981" s="25">
        <v>2124210</v>
      </c>
      <c r="H981" s="25">
        <v>0</v>
      </c>
      <c r="I981" s="25">
        <v>0</v>
      </c>
    </row>
    <row r="982" spans="1:9" ht="31.5" x14ac:dyDescent="0.25">
      <c r="A982" s="2" t="s">
        <v>757</v>
      </c>
      <c r="B982" s="3"/>
      <c r="C982" s="3" t="s">
        <v>40</v>
      </c>
      <c r="D982" s="3" t="s">
        <v>35</v>
      </c>
      <c r="E982" s="3" t="s">
        <v>434</v>
      </c>
      <c r="F982" s="3" t="s">
        <v>13</v>
      </c>
      <c r="G982" s="25">
        <f t="shared" si="269"/>
        <v>14800000</v>
      </c>
      <c r="H982" s="25">
        <f t="shared" si="269"/>
        <v>3483865</v>
      </c>
      <c r="I982" s="25">
        <f t="shared" si="269"/>
        <v>2759540</v>
      </c>
    </row>
    <row r="983" spans="1:9" x14ac:dyDescent="0.25">
      <c r="A983" s="2" t="s">
        <v>25</v>
      </c>
      <c r="B983" s="3"/>
      <c r="C983" s="3" t="s">
        <v>40</v>
      </c>
      <c r="D983" s="3" t="s">
        <v>35</v>
      </c>
      <c r="E983" s="3" t="s">
        <v>434</v>
      </c>
      <c r="F983" s="3" t="s">
        <v>26</v>
      </c>
      <c r="G983" s="25">
        <v>14800000</v>
      </c>
      <c r="H983" s="25">
        <v>3483865</v>
      </c>
      <c r="I983" s="25">
        <v>2759540</v>
      </c>
    </row>
    <row r="984" spans="1:9" ht="73.5" customHeight="1" x14ac:dyDescent="0.25">
      <c r="A984" s="1" t="s">
        <v>843</v>
      </c>
      <c r="B984" s="69"/>
      <c r="C984" s="69" t="s">
        <v>40</v>
      </c>
      <c r="D984" s="69" t="s">
        <v>35</v>
      </c>
      <c r="E984" s="69" t="s">
        <v>20</v>
      </c>
      <c r="F984" s="69" t="s">
        <v>13</v>
      </c>
      <c r="G984" s="26">
        <f>G985</f>
        <v>329190</v>
      </c>
      <c r="H984" s="26">
        <f t="shared" ref="H984:I984" si="272">H985</f>
        <v>0</v>
      </c>
      <c r="I984" s="26">
        <f t="shared" si="272"/>
        <v>0</v>
      </c>
    </row>
    <row r="985" spans="1:9" ht="69" customHeight="1" x14ac:dyDescent="0.25">
      <c r="A985" s="2" t="s">
        <v>844</v>
      </c>
      <c r="B985" s="3"/>
      <c r="C985" s="3" t="s">
        <v>40</v>
      </c>
      <c r="D985" s="3" t="s">
        <v>35</v>
      </c>
      <c r="E985" s="3" t="s">
        <v>29</v>
      </c>
      <c r="F985" s="3" t="s">
        <v>13</v>
      </c>
      <c r="G985" s="25">
        <f>G986</f>
        <v>329190</v>
      </c>
      <c r="H985" s="25">
        <f t="shared" ref="H985:I985" si="273">H986</f>
        <v>0</v>
      </c>
      <c r="I985" s="25">
        <f t="shared" si="273"/>
        <v>0</v>
      </c>
    </row>
    <row r="986" spans="1:9" ht="61.5" customHeight="1" x14ac:dyDescent="0.25">
      <c r="A986" s="2" t="s">
        <v>845</v>
      </c>
      <c r="B986" s="3"/>
      <c r="C986" s="3" t="s">
        <v>40</v>
      </c>
      <c r="D986" s="3" t="s">
        <v>35</v>
      </c>
      <c r="E986" s="3" t="s">
        <v>31</v>
      </c>
      <c r="F986" s="3" t="s">
        <v>13</v>
      </c>
      <c r="G986" s="25">
        <f>G988</f>
        <v>329190</v>
      </c>
      <c r="H986" s="25">
        <f t="shared" ref="H986:I986" si="274">H988</f>
        <v>0</v>
      </c>
      <c r="I986" s="25">
        <f t="shared" si="274"/>
        <v>0</v>
      </c>
    </row>
    <row r="987" spans="1:9" ht="46.5" customHeight="1" x14ac:dyDescent="0.25">
      <c r="A987" s="2" t="s">
        <v>32</v>
      </c>
      <c r="B987" s="3"/>
      <c r="C987" s="3" t="s">
        <v>40</v>
      </c>
      <c r="D987" s="3" t="s">
        <v>35</v>
      </c>
      <c r="E987" s="3" t="s">
        <v>33</v>
      </c>
      <c r="F987" s="3" t="s">
        <v>13</v>
      </c>
      <c r="G987" s="25">
        <f>G988</f>
        <v>329190</v>
      </c>
      <c r="H987" s="25">
        <f t="shared" ref="H987:I987" si="275">H988</f>
        <v>0</v>
      </c>
      <c r="I987" s="25">
        <f t="shared" si="275"/>
        <v>0</v>
      </c>
    </row>
    <row r="988" spans="1:9" ht="31.5" x14ac:dyDescent="0.25">
      <c r="A988" s="2" t="s">
        <v>23</v>
      </c>
      <c r="B988" s="3"/>
      <c r="C988" s="3" t="s">
        <v>40</v>
      </c>
      <c r="D988" s="3" t="s">
        <v>35</v>
      </c>
      <c r="E988" s="3" t="s">
        <v>33</v>
      </c>
      <c r="F988" s="3" t="s">
        <v>24</v>
      </c>
      <c r="G988" s="25">
        <v>329190</v>
      </c>
      <c r="H988" s="25">
        <v>0</v>
      </c>
      <c r="I988" s="25">
        <v>0</v>
      </c>
    </row>
    <row r="989" spans="1:9" ht="51.75" customHeight="1" x14ac:dyDescent="0.25">
      <c r="A989" s="1" t="s">
        <v>357</v>
      </c>
      <c r="B989" s="12"/>
      <c r="C989" s="12" t="s">
        <v>40</v>
      </c>
      <c r="D989" s="12" t="s">
        <v>40</v>
      </c>
      <c r="E989" s="69" t="s">
        <v>12</v>
      </c>
      <c r="F989" s="69" t="s">
        <v>13</v>
      </c>
      <c r="G989" s="24">
        <f t="shared" ref="G989:I993" si="276">SUM(G990)</f>
        <v>2900</v>
      </c>
      <c r="H989" s="24">
        <f t="shared" si="276"/>
        <v>2900</v>
      </c>
      <c r="I989" s="24">
        <f t="shared" si="276"/>
        <v>2900</v>
      </c>
    </row>
    <row r="990" spans="1:9" x14ac:dyDescent="0.25">
      <c r="A990" s="1" t="s">
        <v>46</v>
      </c>
      <c r="B990" s="10"/>
      <c r="C990" s="12" t="s">
        <v>40</v>
      </c>
      <c r="D990" s="12" t="s">
        <v>40</v>
      </c>
      <c r="E990" s="69" t="s">
        <v>47</v>
      </c>
      <c r="F990" s="69" t="s">
        <v>13</v>
      </c>
      <c r="G990" s="24">
        <f t="shared" si="276"/>
        <v>2900</v>
      </c>
      <c r="H990" s="24">
        <f t="shared" si="276"/>
        <v>2900</v>
      </c>
      <c r="I990" s="24">
        <f t="shared" si="276"/>
        <v>2900</v>
      </c>
    </row>
    <row r="991" spans="1:9" ht="33" customHeight="1" x14ac:dyDescent="0.25">
      <c r="A991" s="2" t="s">
        <v>14</v>
      </c>
      <c r="B991" s="10"/>
      <c r="C991" s="10" t="s">
        <v>40</v>
      </c>
      <c r="D991" s="10" t="s">
        <v>40</v>
      </c>
      <c r="E991" s="3" t="s">
        <v>15</v>
      </c>
      <c r="F991" s="3" t="s">
        <v>13</v>
      </c>
      <c r="G991" s="20">
        <f t="shared" ref="G991:I992" si="277">SUM(G993)</f>
        <v>2900</v>
      </c>
      <c r="H991" s="20">
        <f t="shared" si="277"/>
        <v>2900</v>
      </c>
      <c r="I991" s="20">
        <f t="shared" si="277"/>
        <v>2900</v>
      </c>
    </row>
    <row r="992" spans="1:9" ht="43.5" customHeight="1" x14ac:dyDescent="0.25">
      <c r="A992" s="2" t="s">
        <v>564</v>
      </c>
      <c r="B992" s="10"/>
      <c r="C992" s="10" t="s">
        <v>40</v>
      </c>
      <c r="D992" s="10" t="s">
        <v>40</v>
      </c>
      <c r="E992" s="3" t="s">
        <v>504</v>
      </c>
      <c r="F992" s="3" t="s">
        <v>13</v>
      </c>
      <c r="G992" s="20">
        <f t="shared" si="277"/>
        <v>2900</v>
      </c>
      <c r="H992" s="20">
        <f t="shared" si="277"/>
        <v>2900</v>
      </c>
      <c r="I992" s="20">
        <f t="shared" si="277"/>
        <v>2900</v>
      </c>
    </row>
    <row r="993" spans="1:9" ht="182.25" customHeight="1" x14ac:dyDescent="0.25">
      <c r="A993" s="2" t="s">
        <v>638</v>
      </c>
      <c r="B993" s="10"/>
      <c r="C993" s="10" t="s">
        <v>40</v>
      </c>
      <c r="D993" s="10" t="s">
        <v>40</v>
      </c>
      <c r="E993" s="3" t="s">
        <v>752</v>
      </c>
      <c r="F993" s="10" t="s">
        <v>13</v>
      </c>
      <c r="G993" s="20">
        <f t="shared" si="276"/>
        <v>2900</v>
      </c>
      <c r="H993" s="20">
        <f t="shared" si="276"/>
        <v>2900</v>
      </c>
      <c r="I993" s="20">
        <f t="shared" si="276"/>
        <v>2900</v>
      </c>
    </row>
    <row r="994" spans="1:9" ht="31.5" x14ac:dyDescent="0.25">
      <c r="A994" s="2" t="s">
        <v>23</v>
      </c>
      <c r="B994" s="10"/>
      <c r="C994" s="10" t="s">
        <v>40</v>
      </c>
      <c r="D994" s="10" t="s">
        <v>40</v>
      </c>
      <c r="E994" s="3" t="s">
        <v>752</v>
      </c>
      <c r="F994" s="10" t="s">
        <v>24</v>
      </c>
      <c r="G994" s="20">
        <v>2900</v>
      </c>
      <c r="H994" s="20">
        <v>2900</v>
      </c>
      <c r="I994" s="20">
        <v>2900</v>
      </c>
    </row>
    <row r="995" spans="1:9" x14ac:dyDescent="0.25">
      <c r="A995" s="1" t="s">
        <v>43</v>
      </c>
      <c r="B995" s="69"/>
      <c r="C995" s="69" t="s">
        <v>38</v>
      </c>
      <c r="D995" s="69" t="s">
        <v>36</v>
      </c>
      <c r="E995" s="69" t="s">
        <v>12</v>
      </c>
      <c r="F995" s="69" t="s">
        <v>13</v>
      </c>
      <c r="G995" s="26">
        <f>SUM(G996+G1001+G1017)</f>
        <v>19615582</v>
      </c>
      <c r="H995" s="26">
        <f>SUM(H996+H1001+H1017)</f>
        <v>14912495</v>
      </c>
      <c r="I995" s="26">
        <f>SUM(I996+I1001+I1017)</f>
        <v>14729318.199999999</v>
      </c>
    </row>
    <row r="996" spans="1:9" x14ac:dyDescent="0.25">
      <c r="A996" s="1" t="s">
        <v>333</v>
      </c>
      <c r="B996" s="40"/>
      <c r="C996" s="12">
        <v>10</v>
      </c>
      <c r="D996" s="12" t="s">
        <v>10</v>
      </c>
      <c r="E996" s="69" t="s">
        <v>334</v>
      </c>
      <c r="F996" s="12" t="s">
        <v>13</v>
      </c>
      <c r="G996" s="24">
        <f>SUM(G999)</f>
        <v>4200000</v>
      </c>
      <c r="H996" s="24">
        <f>SUM(H999)</f>
        <v>4200000</v>
      </c>
      <c r="I996" s="24">
        <f>SUM(I999)</f>
        <v>4200000</v>
      </c>
    </row>
    <row r="997" spans="1:9" x14ac:dyDescent="0.25">
      <c r="A997" s="1" t="s">
        <v>46</v>
      </c>
      <c r="B997" s="69"/>
      <c r="C997" s="69" t="s">
        <v>38</v>
      </c>
      <c r="D997" s="69" t="s">
        <v>10</v>
      </c>
      <c r="E997" s="69" t="s">
        <v>47</v>
      </c>
      <c r="F997" s="69" t="s">
        <v>13</v>
      </c>
      <c r="G997" s="26">
        <f t="shared" ref="G997:I999" si="278">SUM(G998)</f>
        <v>4200000</v>
      </c>
      <c r="H997" s="26">
        <f t="shared" si="278"/>
        <v>4200000</v>
      </c>
      <c r="I997" s="26">
        <f t="shared" si="278"/>
        <v>4200000</v>
      </c>
    </row>
    <row r="998" spans="1:9" ht="31.5" x14ac:dyDescent="0.25">
      <c r="A998" s="2" t="s">
        <v>14</v>
      </c>
      <c r="B998" s="3"/>
      <c r="C998" s="3" t="s">
        <v>38</v>
      </c>
      <c r="D998" s="3" t="s">
        <v>10</v>
      </c>
      <c r="E998" s="3" t="s">
        <v>15</v>
      </c>
      <c r="F998" s="3" t="s">
        <v>13</v>
      </c>
      <c r="G998" s="25">
        <f t="shared" si="278"/>
        <v>4200000</v>
      </c>
      <c r="H998" s="25">
        <f t="shared" si="278"/>
        <v>4200000</v>
      </c>
      <c r="I998" s="25">
        <f t="shared" si="278"/>
        <v>4200000</v>
      </c>
    </row>
    <row r="999" spans="1:9" ht="31.5" x14ac:dyDescent="0.25">
      <c r="A999" s="2" t="s">
        <v>335</v>
      </c>
      <c r="B999" s="6"/>
      <c r="C999" s="10" t="s">
        <v>38</v>
      </c>
      <c r="D999" s="10" t="s">
        <v>10</v>
      </c>
      <c r="E999" s="3" t="s">
        <v>336</v>
      </c>
      <c r="F999" s="10" t="s">
        <v>13</v>
      </c>
      <c r="G999" s="20">
        <f>SUM(G1000)</f>
        <v>4200000</v>
      </c>
      <c r="H999" s="20">
        <f t="shared" si="278"/>
        <v>4200000</v>
      </c>
      <c r="I999" s="20">
        <f t="shared" si="278"/>
        <v>4200000</v>
      </c>
    </row>
    <row r="1000" spans="1:9" ht="31.5" x14ac:dyDescent="0.25">
      <c r="A1000" s="2" t="s">
        <v>184</v>
      </c>
      <c r="B1000" s="10"/>
      <c r="C1000" s="10" t="s">
        <v>38</v>
      </c>
      <c r="D1000" s="10" t="s">
        <v>10</v>
      </c>
      <c r="E1000" s="3" t="s">
        <v>336</v>
      </c>
      <c r="F1000" s="10" t="s">
        <v>105</v>
      </c>
      <c r="G1000" s="20">
        <v>4200000</v>
      </c>
      <c r="H1000" s="20">
        <v>4200000</v>
      </c>
      <c r="I1000" s="20">
        <v>4200000</v>
      </c>
    </row>
    <row r="1001" spans="1:9" ht="31.5" x14ac:dyDescent="0.25">
      <c r="A1001" s="1" t="s">
        <v>264</v>
      </c>
      <c r="B1001" s="69"/>
      <c r="C1001" s="69" t="s">
        <v>38</v>
      </c>
      <c r="D1001" s="69" t="s">
        <v>37</v>
      </c>
      <c r="E1001" s="69" t="s">
        <v>334</v>
      </c>
      <c r="F1001" s="69" t="s">
        <v>13</v>
      </c>
      <c r="G1001" s="26">
        <f>SUM(G1002+G1009)</f>
        <v>1983442</v>
      </c>
      <c r="H1001" s="26">
        <f>SUM(H1002+H1009)</f>
        <v>384255</v>
      </c>
      <c r="I1001" s="26">
        <f>SUM(I1002+I1009)</f>
        <v>384255</v>
      </c>
    </row>
    <row r="1002" spans="1:9" ht="63" x14ac:dyDescent="0.25">
      <c r="A1002" s="1" t="s">
        <v>337</v>
      </c>
      <c r="B1002" s="12"/>
      <c r="C1002" s="12" t="s">
        <v>38</v>
      </c>
      <c r="D1002" s="12" t="s">
        <v>37</v>
      </c>
      <c r="E1002" s="69" t="s">
        <v>338</v>
      </c>
      <c r="F1002" s="12" t="s">
        <v>13</v>
      </c>
      <c r="G1002" s="24">
        <f>SUM(G1003)</f>
        <v>350000</v>
      </c>
      <c r="H1002" s="24">
        <f>SUM(H1003)</f>
        <v>350000</v>
      </c>
      <c r="I1002" s="24">
        <f>SUM(I1003)</f>
        <v>350000</v>
      </c>
    </row>
    <row r="1003" spans="1:9" ht="47.25" x14ac:dyDescent="0.25">
      <c r="A1003" s="2" t="s">
        <v>339</v>
      </c>
      <c r="B1003" s="10"/>
      <c r="C1003" s="10" t="s">
        <v>38</v>
      </c>
      <c r="D1003" s="10" t="s">
        <v>37</v>
      </c>
      <c r="E1003" s="3" t="s">
        <v>340</v>
      </c>
      <c r="F1003" s="10" t="s">
        <v>13</v>
      </c>
      <c r="G1003" s="20">
        <f>SUM(G1006+G1004)</f>
        <v>350000</v>
      </c>
      <c r="H1003" s="20">
        <f>SUM(H1006+H1004)</f>
        <v>350000</v>
      </c>
      <c r="I1003" s="20">
        <f>SUM(I1006+I1004)</f>
        <v>350000</v>
      </c>
    </row>
    <row r="1004" spans="1:9" ht="78.75" x14ac:dyDescent="0.25">
      <c r="A1004" s="2" t="s">
        <v>341</v>
      </c>
      <c r="B1004" s="10"/>
      <c r="C1004" s="10" t="s">
        <v>38</v>
      </c>
      <c r="D1004" s="10" t="s">
        <v>37</v>
      </c>
      <c r="E1004" s="3" t="s">
        <v>342</v>
      </c>
      <c r="F1004" s="10" t="s">
        <v>13</v>
      </c>
      <c r="G1004" s="20">
        <f>SUM(G1005)</f>
        <v>90000</v>
      </c>
      <c r="H1004" s="20">
        <f>SUM(H1005)</f>
        <v>90000</v>
      </c>
      <c r="I1004" s="20">
        <f>SUM(I1005)</f>
        <v>90000</v>
      </c>
    </row>
    <row r="1005" spans="1:9" ht="31.5" x14ac:dyDescent="0.25">
      <c r="A1005" s="2" t="s">
        <v>23</v>
      </c>
      <c r="B1005" s="3"/>
      <c r="C1005" s="3" t="s">
        <v>38</v>
      </c>
      <c r="D1005" s="3" t="s">
        <v>37</v>
      </c>
      <c r="E1005" s="3" t="s">
        <v>343</v>
      </c>
      <c r="F1005" s="3" t="s">
        <v>24</v>
      </c>
      <c r="G1005" s="25">
        <v>90000</v>
      </c>
      <c r="H1005" s="25">
        <v>90000</v>
      </c>
      <c r="I1005" s="25">
        <v>90000</v>
      </c>
    </row>
    <row r="1006" spans="1:9" ht="47.25" x14ac:dyDescent="0.25">
      <c r="A1006" s="2" t="s">
        <v>344</v>
      </c>
      <c r="B1006" s="10"/>
      <c r="C1006" s="10" t="s">
        <v>38</v>
      </c>
      <c r="D1006" s="10" t="s">
        <v>37</v>
      </c>
      <c r="E1006" s="3" t="s">
        <v>345</v>
      </c>
      <c r="F1006" s="10" t="s">
        <v>13</v>
      </c>
      <c r="G1006" s="20">
        <f t="shared" ref="G1006:I1007" si="279">SUM(G1007)</f>
        <v>260000</v>
      </c>
      <c r="H1006" s="20">
        <f t="shared" si="279"/>
        <v>260000</v>
      </c>
      <c r="I1006" s="20">
        <f t="shared" si="279"/>
        <v>260000</v>
      </c>
    </row>
    <row r="1007" spans="1:9" ht="31.5" x14ac:dyDescent="0.25">
      <c r="A1007" s="2" t="s">
        <v>782</v>
      </c>
      <c r="B1007" s="10"/>
      <c r="C1007" s="10" t="s">
        <v>38</v>
      </c>
      <c r="D1007" s="10" t="s">
        <v>37</v>
      </c>
      <c r="E1007" s="3" t="s">
        <v>346</v>
      </c>
      <c r="F1007" s="10" t="s">
        <v>13</v>
      </c>
      <c r="G1007" s="20">
        <f t="shared" si="279"/>
        <v>260000</v>
      </c>
      <c r="H1007" s="20">
        <f t="shared" si="279"/>
        <v>260000</v>
      </c>
      <c r="I1007" s="20">
        <f t="shared" si="279"/>
        <v>260000</v>
      </c>
    </row>
    <row r="1008" spans="1:9" ht="31.5" x14ac:dyDescent="0.25">
      <c r="A1008" s="2" t="s">
        <v>184</v>
      </c>
      <c r="B1008" s="10"/>
      <c r="C1008" s="10" t="s">
        <v>38</v>
      </c>
      <c r="D1008" s="10" t="s">
        <v>37</v>
      </c>
      <c r="E1008" s="3" t="s">
        <v>346</v>
      </c>
      <c r="F1008" s="10" t="s">
        <v>105</v>
      </c>
      <c r="G1008" s="20">
        <v>260000</v>
      </c>
      <c r="H1008" s="20">
        <v>260000</v>
      </c>
      <c r="I1008" s="20">
        <v>260000</v>
      </c>
    </row>
    <row r="1009" spans="1:9" x14ac:dyDescent="0.25">
      <c r="A1009" s="1" t="s">
        <v>46</v>
      </c>
      <c r="B1009" s="12"/>
      <c r="C1009" s="12" t="s">
        <v>38</v>
      </c>
      <c r="D1009" s="12" t="s">
        <v>37</v>
      </c>
      <c r="E1009" s="69" t="s">
        <v>47</v>
      </c>
      <c r="F1009" s="12" t="s">
        <v>13</v>
      </c>
      <c r="G1009" s="24">
        <f t="shared" ref="G1009:I1015" si="280">SUM(G1010)</f>
        <v>1633442</v>
      </c>
      <c r="H1009" s="24">
        <f t="shared" si="280"/>
        <v>34255</v>
      </c>
      <c r="I1009" s="24">
        <f t="shared" si="280"/>
        <v>34255</v>
      </c>
    </row>
    <row r="1010" spans="1:9" ht="31.5" x14ac:dyDescent="0.25">
      <c r="A1010" s="1" t="s">
        <v>14</v>
      </c>
      <c r="B1010" s="12"/>
      <c r="C1010" s="12" t="s">
        <v>38</v>
      </c>
      <c r="D1010" s="12" t="s">
        <v>37</v>
      </c>
      <c r="E1010" s="69" t="s">
        <v>15</v>
      </c>
      <c r="F1010" s="12" t="s">
        <v>13</v>
      </c>
      <c r="G1010" s="24">
        <f>SUM(G1014+G1011)</f>
        <v>1633442</v>
      </c>
      <c r="H1010" s="24">
        <f t="shared" ref="H1010:I1010" si="281">SUM(H1014+H1011)</f>
        <v>34255</v>
      </c>
      <c r="I1010" s="24">
        <f t="shared" si="281"/>
        <v>34255</v>
      </c>
    </row>
    <row r="1011" spans="1:9" x14ac:dyDescent="0.25">
      <c r="A1011" s="2" t="s">
        <v>48</v>
      </c>
      <c r="B1011" s="10"/>
      <c r="C1011" s="10" t="s">
        <v>38</v>
      </c>
      <c r="D1011" s="10" t="s">
        <v>37</v>
      </c>
      <c r="E1011" s="3" t="s">
        <v>49</v>
      </c>
      <c r="F1011" s="10" t="s">
        <v>13</v>
      </c>
      <c r="G1011" s="20">
        <f>G1012</f>
        <v>34106</v>
      </c>
      <c r="H1011" s="20">
        <f t="shared" ref="H1011:I1011" si="282">H1012</f>
        <v>34255</v>
      </c>
      <c r="I1011" s="20">
        <f t="shared" si="282"/>
        <v>34255</v>
      </c>
    </row>
    <row r="1012" spans="1:9" ht="111" customHeight="1" x14ac:dyDescent="0.25">
      <c r="A1012" s="2" t="s">
        <v>856</v>
      </c>
      <c r="B1012" s="10"/>
      <c r="C1012" s="10" t="s">
        <v>38</v>
      </c>
      <c r="D1012" s="10" t="s">
        <v>37</v>
      </c>
      <c r="E1012" s="3" t="s">
        <v>840</v>
      </c>
      <c r="F1012" s="10" t="s">
        <v>13</v>
      </c>
      <c r="G1012" s="20">
        <f>G1013</f>
        <v>34106</v>
      </c>
      <c r="H1012" s="20">
        <f t="shared" ref="H1012:I1012" si="283">H1013</f>
        <v>34255</v>
      </c>
      <c r="I1012" s="20">
        <f t="shared" si="283"/>
        <v>34255</v>
      </c>
    </row>
    <row r="1013" spans="1:9" ht="31.5" x14ac:dyDescent="0.25">
      <c r="A1013" s="2" t="s">
        <v>184</v>
      </c>
      <c r="B1013" s="10"/>
      <c r="C1013" s="10" t="s">
        <v>38</v>
      </c>
      <c r="D1013" s="10" t="s">
        <v>37</v>
      </c>
      <c r="E1013" s="3" t="s">
        <v>840</v>
      </c>
      <c r="F1013" s="10" t="s">
        <v>105</v>
      </c>
      <c r="G1013" s="20">
        <v>34106</v>
      </c>
      <c r="H1013" s="20">
        <v>34255</v>
      </c>
      <c r="I1013" s="20">
        <v>34255</v>
      </c>
    </row>
    <row r="1014" spans="1:9" ht="60.75" customHeight="1" x14ac:dyDescent="0.25">
      <c r="A1014" s="2" t="s">
        <v>564</v>
      </c>
      <c r="B1014" s="10"/>
      <c r="C1014" s="10" t="s">
        <v>38</v>
      </c>
      <c r="D1014" s="10" t="s">
        <v>37</v>
      </c>
      <c r="E1014" s="3" t="s">
        <v>504</v>
      </c>
      <c r="F1014" s="10" t="s">
        <v>13</v>
      </c>
      <c r="G1014" s="20">
        <f t="shared" si="280"/>
        <v>1599336</v>
      </c>
      <c r="H1014" s="20">
        <f t="shared" si="280"/>
        <v>0</v>
      </c>
      <c r="I1014" s="20">
        <f t="shared" si="280"/>
        <v>0</v>
      </c>
    </row>
    <row r="1015" spans="1:9" ht="78.75" x14ac:dyDescent="0.25">
      <c r="A1015" s="2" t="s">
        <v>717</v>
      </c>
      <c r="B1015" s="10"/>
      <c r="C1015" s="10" t="s">
        <v>38</v>
      </c>
      <c r="D1015" s="10" t="s">
        <v>37</v>
      </c>
      <c r="E1015" s="3" t="s">
        <v>563</v>
      </c>
      <c r="F1015" s="10" t="s">
        <v>13</v>
      </c>
      <c r="G1015" s="20">
        <f t="shared" si="280"/>
        <v>1599336</v>
      </c>
      <c r="H1015" s="20">
        <f t="shared" si="280"/>
        <v>0</v>
      </c>
      <c r="I1015" s="20">
        <f t="shared" si="280"/>
        <v>0</v>
      </c>
    </row>
    <row r="1016" spans="1:9" ht="31.5" x14ac:dyDescent="0.25">
      <c r="A1016" s="2" t="s">
        <v>184</v>
      </c>
      <c r="B1016" s="10"/>
      <c r="C1016" s="10" t="s">
        <v>38</v>
      </c>
      <c r="D1016" s="10" t="s">
        <v>37</v>
      </c>
      <c r="E1016" s="3" t="s">
        <v>563</v>
      </c>
      <c r="F1016" s="10" t="s">
        <v>105</v>
      </c>
      <c r="G1016" s="20">
        <v>1599336</v>
      </c>
      <c r="H1016" s="20">
        <v>0</v>
      </c>
      <c r="I1016" s="20">
        <v>0</v>
      </c>
    </row>
    <row r="1017" spans="1:9" x14ac:dyDescent="0.25">
      <c r="A1017" s="1" t="s">
        <v>236</v>
      </c>
      <c r="B1017" s="6"/>
      <c r="C1017" s="12">
        <v>10</v>
      </c>
      <c r="D1017" s="12" t="s">
        <v>11</v>
      </c>
      <c r="E1017" s="69" t="s">
        <v>12</v>
      </c>
      <c r="F1017" s="12" t="s">
        <v>13</v>
      </c>
      <c r="G1017" s="24">
        <f>SUM(G1026+G1019)</f>
        <v>13432140</v>
      </c>
      <c r="H1017" s="24">
        <f>SUM(H1026+H1019)</f>
        <v>10328240</v>
      </c>
      <c r="I1017" s="24">
        <f>SUM(I1026+I1019)</f>
        <v>10145063.199999999</v>
      </c>
    </row>
    <row r="1018" spans="1:9" ht="78.75" x14ac:dyDescent="0.25">
      <c r="A1018" s="1" t="s">
        <v>540</v>
      </c>
      <c r="B1018" s="6"/>
      <c r="C1018" s="12" t="s">
        <v>38</v>
      </c>
      <c r="D1018" s="12" t="s">
        <v>11</v>
      </c>
      <c r="E1018" s="69" t="s">
        <v>539</v>
      </c>
      <c r="F1018" s="12" t="s">
        <v>13</v>
      </c>
      <c r="G1018" s="24">
        <f>SUM(G1019)</f>
        <v>623700</v>
      </c>
      <c r="H1018" s="24">
        <f>SUM(H1019)</f>
        <v>1364300</v>
      </c>
      <c r="I1018" s="24">
        <f>SUM(I1019)</f>
        <v>1359400</v>
      </c>
    </row>
    <row r="1019" spans="1:9" ht="65.25" customHeight="1" x14ac:dyDescent="0.25">
      <c r="A1019" s="2" t="s">
        <v>639</v>
      </c>
      <c r="B1019" s="17"/>
      <c r="C1019" s="10" t="s">
        <v>38</v>
      </c>
      <c r="D1019" s="10" t="s">
        <v>11</v>
      </c>
      <c r="E1019" s="3" t="s">
        <v>640</v>
      </c>
      <c r="F1019" s="10" t="s">
        <v>13</v>
      </c>
      <c r="G1019" s="20">
        <f>SUM(G1022)</f>
        <v>623700</v>
      </c>
      <c r="H1019" s="20">
        <f>SUM(H1022)</f>
        <v>1364300</v>
      </c>
      <c r="I1019" s="20">
        <f>SUM(I1022)</f>
        <v>1359400</v>
      </c>
    </row>
    <row r="1020" spans="1:9" ht="90.75" customHeight="1" x14ac:dyDescent="0.25">
      <c r="A1020" s="2" t="s">
        <v>718</v>
      </c>
      <c r="B1020" s="17"/>
      <c r="C1020" s="10" t="s">
        <v>38</v>
      </c>
      <c r="D1020" s="10" t="s">
        <v>11</v>
      </c>
      <c r="E1020" s="3" t="s">
        <v>385</v>
      </c>
      <c r="F1020" s="10" t="s">
        <v>13</v>
      </c>
      <c r="G1020" s="20">
        <f t="shared" ref="G1020:I1021" si="284">SUM(G1021)</f>
        <v>623700</v>
      </c>
      <c r="H1020" s="20">
        <f t="shared" si="284"/>
        <v>1364300</v>
      </c>
      <c r="I1020" s="20">
        <f t="shared" si="284"/>
        <v>1359400</v>
      </c>
    </row>
    <row r="1021" spans="1:9" ht="84" customHeight="1" x14ac:dyDescent="0.25">
      <c r="A1021" s="2" t="s">
        <v>386</v>
      </c>
      <c r="B1021" s="6"/>
      <c r="C1021" s="10" t="s">
        <v>38</v>
      </c>
      <c r="D1021" s="10" t="s">
        <v>11</v>
      </c>
      <c r="E1021" s="3" t="s">
        <v>384</v>
      </c>
      <c r="F1021" s="10" t="s">
        <v>13</v>
      </c>
      <c r="G1021" s="20">
        <f t="shared" si="284"/>
        <v>623700</v>
      </c>
      <c r="H1021" s="20">
        <f t="shared" si="284"/>
        <v>1364300</v>
      </c>
      <c r="I1021" s="20">
        <f t="shared" si="284"/>
        <v>1359400</v>
      </c>
    </row>
    <row r="1022" spans="1:9" ht="31.5" x14ac:dyDescent="0.25">
      <c r="A1022" s="2" t="s">
        <v>184</v>
      </c>
      <c r="B1022" s="6"/>
      <c r="C1022" s="10" t="s">
        <v>38</v>
      </c>
      <c r="D1022" s="10" t="s">
        <v>11</v>
      </c>
      <c r="E1022" s="3" t="s">
        <v>384</v>
      </c>
      <c r="F1022" s="10" t="s">
        <v>105</v>
      </c>
      <c r="G1022" s="20">
        <f>SUM(G1023:G1025)</f>
        <v>623700</v>
      </c>
      <c r="H1022" s="20">
        <f>SUM(H1023:H1025)</f>
        <v>1364300</v>
      </c>
      <c r="I1022" s="20">
        <f>SUM(I1023:I1025)</f>
        <v>1359400</v>
      </c>
    </row>
    <row r="1023" spans="1:9" x14ac:dyDescent="0.25">
      <c r="A1023" s="2" t="s">
        <v>374</v>
      </c>
      <c r="B1023" s="6"/>
      <c r="C1023" s="10"/>
      <c r="D1023" s="10"/>
      <c r="E1023" s="3"/>
      <c r="F1023" s="10"/>
      <c r="G1023" s="20">
        <v>133083.49</v>
      </c>
      <c r="H1023" s="20">
        <v>218000</v>
      </c>
      <c r="I1023" s="20">
        <v>215600</v>
      </c>
    </row>
    <row r="1024" spans="1:9" x14ac:dyDescent="0.25">
      <c r="A1024" s="2" t="s">
        <v>376</v>
      </c>
      <c r="B1024" s="6"/>
      <c r="C1024" s="10"/>
      <c r="D1024" s="10"/>
      <c r="E1024" s="3"/>
      <c r="F1024" s="10"/>
      <c r="G1024" s="20">
        <v>392493.21</v>
      </c>
      <c r="H1024" s="20">
        <v>646300</v>
      </c>
      <c r="I1024" s="20">
        <v>643800</v>
      </c>
    </row>
    <row r="1025" spans="1:9" x14ac:dyDescent="0.25">
      <c r="A1025" s="2" t="s">
        <v>614</v>
      </c>
      <c r="B1025" s="6"/>
      <c r="C1025" s="10"/>
      <c r="D1025" s="10"/>
      <c r="E1025" s="3"/>
      <c r="F1025" s="10"/>
      <c r="G1025" s="20">
        <v>98123.3</v>
      </c>
      <c r="H1025" s="20">
        <v>500000</v>
      </c>
      <c r="I1025" s="20">
        <v>500000</v>
      </c>
    </row>
    <row r="1026" spans="1:9" x14ac:dyDescent="0.25">
      <c r="A1026" s="1" t="s">
        <v>46</v>
      </c>
      <c r="B1026" s="69"/>
      <c r="C1026" s="69" t="s">
        <v>38</v>
      </c>
      <c r="D1026" s="69" t="s">
        <v>11</v>
      </c>
      <c r="E1026" s="69" t="s">
        <v>47</v>
      </c>
      <c r="F1026" s="69" t="s">
        <v>13</v>
      </c>
      <c r="G1026" s="26">
        <f>SUM(G1027)</f>
        <v>12808440</v>
      </c>
      <c r="H1026" s="26">
        <f t="shared" ref="H1026:I1028" si="285">SUM(H1027)</f>
        <v>8963940</v>
      </c>
      <c r="I1026" s="26">
        <f t="shared" si="285"/>
        <v>8785663.1999999993</v>
      </c>
    </row>
    <row r="1027" spans="1:9" ht="31.5" x14ac:dyDescent="0.25">
      <c r="A1027" s="2" t="s">
        <v>14</v>
      </c>
      <c r="B1027" s="3"/>
      <c r="C1027" s="3" t="s">
        <v>38</v>
      </c>
      <c r="D1027" s="3" t="s">
        <v>11</v>
      </c>
      <c r="E1027" s="3" t="s">
        <v>15</v>
      </c>
      <c r="F1027" s="3" t="s">
        <v>13</v>
      </c>
      <c r="G1027" s="25">
        <f>SUM(G1028+G1032)</f>
        <v>12808440</v>
      </c>
      <c r="H1027" s="25">
        <f>SUM(H1028+H1032)</f>
        <v>8963940</v>
      </c>
      <c r="I1027" s="25">
        <f t="shared" ref="I1027" si="286">SUM(I1028+I1032)</f>
        <v>8785663.1999999993</v>
      </c>
    </row>
    <row r="1028" spans="1:9" ht="24.75" customHeight="1" x14ac:dyDescent="0.25">
      <c r="A1028" s="2" t="s">
        <v>48</v>
      </c>
      <c r="B1028" s="15"/>
      <c r="C1028" s="3" t="s">
        <v>38</v>
      </c>
      <c r="D1028" s="3" t="s">
        <v>11</v>
      </c>
      <c r="E1028" s="3" t="s">
        <v>347</v>
      </c>
      <c r="F1028" s="3" t="s">
        <v>13</v>
      </c>
      <c r="G1028" s="25">
        <f>SUM(G1029)</f>
        <v>12808440</v>
      </c>
      <c r="H1028" s="25">
        <f t="shared" si="285"/>
        <v>8897640</v>
      </c>
      <c r="I1028" s="25">
        <f t="shared" si="285"/>
        <v>8719363.1999999993</v>
      </c>
    </row>
    <row r="1029" spans="1:9" ht="94.5" x14ac:dyDescent="0.25">
      <c r="A1029" s="2" t="s">
        <v>383</v>
      </c>
      <c r="B1029" s="15"/>
      <c r="C1029" s="3" t="s">
        <v>38</v>
      </c>
      <c r="D1029" s="3" t="s">
        <v>11</v>
      </c>
      <c r="E1029" s="3" t="s">
        <v>348</v>
      </c>
      <c r="F1029" s="3" t="s">
        <v>13</v>
      </c>
      <c r="G1029" s="25">
        <f>SUM(G1030)</f>
        <v>12808440</v>
      </c>
      <c r="H1029" s="25">
        <f>SUM(H1030)</f>
        <v>8897640</v>
      </c>
      <c r="I1029" s="25">
        <f>SUM(I1030)</f>
        <v>8719363.1999999993</v>
      </c>
    </row>
    <row r="1030" spans="1:9" x14ac:dyDescent="0.25">
      <c r="A1030" s="2" t="s">
        <v>253</v>
      </c>
      <c r="B1030" s="15"/>
      <c r="C1030" s="10" t="s">
        <v>38</v>
      </c>
      <c r="D1030" s="10" t="s">
        <v>11</v>
      </c>
      <c r="E1030" s="3" t="s">
        <v>348</v>
      </c>
      <c r="F1030" s="10" t="s">
        <v>254</v>
      </c>
      <c r="G1030" s="20">
        <f>SUM(G1031:G1031)</f>
        <v>12808440</v>
      </c>
      <c r="H1030" s="20">
        <f>SUM(H1031:H1031)</f>
        <v>8897640</v>
      </c>
      <c r="I1030" s="20">
        <f>SUM(I1031:I1031)</f>
        <v>8719363.1999999993</v>
      </c>
    </row>
    <row r="1031" spans="1:9" x14ac:dyDescent="0.25">
      <c r="A1031" s="2" t="s">
        <v>376</v>
      </c>
      <c r="B1031" s="15"/>
      <c r="C1031" s="3"/>
      <c r="D1031" s="3"/>
      <c r="E1031" s="3"/>
      <c r="F1031" s="3"/>
      <c r="G1031" s="25">
        <v>12808440</v>
      </c>
      <c r="H1031" s="25">
        <v>8897640</v>
      </c>
      <c r="I1031" s="25">
        <v>8719363.1999999993</v>
      </c>
    </row>
    <row r="1032" spans="1:9" ht="49.5" customHeight="1" x14ac:dyDescent="0.25">
      <c r="A1032" s="2" t="s">
        <v>564</v>
      </c>
      <c r="B1032" s="15"/>
      <c r="C1032" s="3" t="s">
        <v>38</v>
      </c>
      <c r="D1032" s="3" t="s">
        <v>11</v>
      </c>
      <c r="E1032" s="3" t="s">
        <v>504</v>
      </c>
      <c r="F1032" s="3" t="s">
        <v>13</v>
      </c>
      <c r="G1032" s="25">
        <f>SUM(G1034)</f>
        <v>0</v>
      </c>
      <c r="H1032" s="25">
        <f t="shared" ref="H1032:I1032" si="287">SUM(H1034)</f>
        <v>66300</v>
      </c>
      <c r="I1032" s="25">
        <f t="shared" si="287"/>
        <v>66300</v>
      </c>
    </row>
    <row r="1033" spans="1:9" ht="94.5" x14ac:dyDescent="0.25">
      <c r="A1033" s="2" t="s">
        <v>723</v>
      </c>
      <c r="B1033" s="15"/>
      <c r="C1033" s="3" t="s">
        <v>38</v>
      </c>
      <c r="D1033" s="3" t="s">
        <v>11</v>
      </c>
      <c r="E1033" s="3" t="s">
        <v>722</v>
      </c>
      <c r="F1033" s="3" t="s">
        <v>13</v>
      </c>
      <c r="G1033" s="25">
        <f>SUM(G1034)</f>
        <v>0</v>
      </c>
      <c r="H1033" s="25">
        <f t="shared" ref="H1033:I1033" si="288">SUM(H1034)</f>
        <v>66300</v>
      </c>
      <c r="I1033" s="25">
        <f t="shared" si="288"/>
        <v>66300</v>
      </c>
    </row>
    <row r="1034" spans="1:9" ht="31.5" x14ac:dyDescent="0.25">
      <c r="A1034" s="2" t="s">
        <v>23</v>
      </c>
      <c r="B1034" s="15"/>
      <c r="C1034" s="3" t="s">
        <v>38</v>
      </c>
      <c r="D1034" s="3" t="s">
        <v>11</v>
      </c>
      <c r="E1034" s="3" t="s">
        <v>722</v>
      </c>
      <c r="F1034" s="3" t="s">
        <v>24</v>
      </c>
      <c r="G1034" s="25">
        <v>0</v>
      </c>
      <c r="H1034" s="25">
        <v>66300</v>
      </c>
      <c r="I1034" s="25">
        <v>66300</v>
      </c>
    </row>
    <row r="1035" spans="1:9" x14ac:dyDescent="0.25">
      <c r="A1035" s="2" t="s">
        <v>376</v>
      </c>
      <c r="B1035" s="15"/>
      <c r="C1035" s="3"/>
      <c r="D1035" s="3"/>
      <c r="E1035" s="3"/>
      <c r="F1035" s="3"/>
      <c r="G1035" s="25">
        <v>0</v>
      </c>
      <c r="H1035" s="25">
        <v>66300</v>
      </c>
      <c r="I1035" s="25">
        <v>66300</v>
      </c>
    </row>
    <row r="1036" spans="1:9" x14ac:dyDescent="0.25">
      <c r="A1036" s="1" t="s">
        <v>349</v>
      </c>
      <c r="B1036" s="69"/>
      <c r="C1036" s="69" t="s">
        <v>256</v>
      </c>
      <c r="D1036" s="69" t="s">
        <v>36</v>
      </c>
      <c r="E1036" s="69" t="s">
        <v>12</v>
      </c>
      <c r="F1036" s="69" t="s">
        <v>13</v>
      </c>
      <c r="G1036" s="26">
        <f t="shared" ref="G1036:G1042" si="289">SUM(G1037)</f>
        <v>2206196</v>
      </c>
      <c r="H1036" s="26">
        <f>SUM(H1037)</f>
        <v>1753800</v>
      </c>
      <c r="I1036" s="26">
        <f>SUM(I1037)</f>
        <v>1753800</v>
      </c>
    </row>
    <row r="1037" spans="1:9" ht="31.5" x14ac:dyDescent="0.25">
      <c r="A1037" s="1" t="s">
        <v>350</v>
      </c>
      <c r="B1037" s="69"/>
      <c r="C1037" s="69" t="s">
        <v>256</v>
      </c>
      <c r="D1037" s="69" t="s">
        <v>35</v>
      </c>
      <c r="E1037" s="69" t="s">
        <v>12</v>
      </c>
      <c r="F1037" s="69" t="s">
        <v>13</v>
      </c>
      <c r="G1037" s="26">
        <f t="shared" si="289"/>
        <v>2206196</v>
      </c>
      <c r="H1037" s="26">
        <f>SUM(H1038)</f>
        <v>1753800</v>
      </c>
      <c r="I1037" s="26">
        <f>SUM(I1038)</f>
        <v>1753800</v>
      </c>
    </row>
    <row r="1038" spans="1:9" ht="94.5" x14ac:dyDescent="0.25">
      <c r="A1038" s="1" t="s">
        <v>450</v>
      </c>
      <c r="B1038" s="69"/>
      <c r="C1038" s="69" t="s">
        <v>256</v>
      </c>
      <c r="D1038" s="69" t="s">
        <v>35</v>
      </c>
      <c r="E1038" s="69" t="s">
        <v>270</v>
      </c>
      <c r="F1038" s="12" t="s">
        <v>13</v>
      </c>
      <c r="G1038" s="24">
        <f t="shared" si="289"/>
        <v>2206196</v>
      </c>
      <c r="H1038" s="24">
        <f t="shared" ref="H1038:I1042" si="290">SUM(H1039)</f>
        <v>1753800</v>
      </c>
      <c r="I1038" s="24">
        <f t="shared" si="290"/>
        <v>1753800</v>
      </c>
    </row>
    <row r="1039" spans="1:9" ht="31.5" x14ac:dyDescent="0.25">
      <c r="A1039" s="2" t="s">
        <v>351</v>
      </c>
      <c r="B1039" s="3"/>
      <c r="C1039" s="3" t="s">
        <v>256</v>
      </c>
      <c r="D1039" s="3" t="s">
        <v>35</v>
      </c>
      <c r="E1039" s="3" t="s">
        <v>774</v>
      </c>
      <c r="F1039" s="10" t="s">
        <v>13</v>
      </c>
      <c r="G1039" s="20">
        <f>SUM(G1041)</f>
        <v>2206196</v>
      </c>
      <c r="H1039" s="20">
        <f>SUM(H1041)</f>
        <v>1753800</v>
      </c>
      <c r="I1039" s="20">
        <f>SUM(I1041)</f>
        <v>1753800</v>
      </c>
    </row>
    <row r="1040" spans="1:9" ht="39" customHeight="1" x14ac:dyDescent="0.25">
      <c r="A1040" s="2" t="s">
        <v>778</v>
      </c>
      <c r="B1040" s="3"/>
      <c r="C1040" s="3" t="s">
        <v>256</v>
      </c>
      <c r="D1040" s="3" t="s">
        <v>35</v>
      </c>
      <c r="E1040" s="3" t="s">
        <v>777</v>
      </c>
      <c r="F1040" s="10" t="s">
        <v>13</v>
      </c>
      <c r="G1040" s="20">
        <f>SUM(G1041)</f>
        <v>2206196</v>
      </c>
      <c r="H1040" s="20">
        <f t="shared" ref="H1040:I1040" si="291">SUM(H1041)</f>
        <v>1753800</v>
      </c>
      <c r="I1040" s="20">
        <f t="shared" si="291"/>
        <v>1753800</v>
      </c>
    </row>
    <row r="1041" spans="1:9" ht="47.25" x14ac:dyDescent="0.25">
      <c r="A1041" s="2" t="s">
        <v>776</v>
      </c>
      <c r="B1041" s="10"/>
      <c r="C1041" s="10" t="s">
        <v>256</v>
      </c>
      <c r="D1041" s="10" t="s">
        <v>35</v>
      </c>
      <c r="E1041" s="3" t="s">
        <v>775</v>
      </c>
      <c r="F1041" s="10" t="s">
        <v>13</v>
      </c>
      <c r="G1041" s="20">
        <f t="shared" si="289"/>
        <v>2206196</v>
      </c>
      <c r="H1041" s="20">
        <f t="shared" si="290"/>
        <v>1753800</v>
      </c>
      <c r="I1041" s="20">
        <f t="shared" si="290"/>
        <v>1753800</v>
      </c>
    </row>
    <row r="1042" spans="1:9" ht="63" x14ac:dyDescent="0.25">
      <c r="A1042" s="2" t="s">
        <v>67</v>
      </c>
      <c r="B1042" s="10"/>
      <c r="C1042" s="10" t="s">
        <v>256</v>
      </c>
      <c r="D1042" s="10" t="s">
        <v>35</v>
      </c>
      <c r="E1042" s="3" t="s">
        <v>775</v>
      </c>
      <c r="F1042" s="10" t="s">
        <v>68</v>
      </c>
      <c r="G1042" s="20">
        <f t="shared" si="289"/>
        <v>2206196</v>
      </c>
      <c r="H1042" s="20">
        <f t="shared" si="290"/>
        <v>1753800</v>
      </c>
      <c r="I1042" s="20">
        <f t="shared" si="290"/>
        <v>1753800</v>
      </c>
    </row>
    <row r="1043" spans="1:9" x14ac:dyDescent="0.25">
      <c r="A1043" s="2" t="s">
        <v>277</v>
      </c>
      <c r="B1043" s="10"/>
      <c r="C1043" s="10" t="s">
        <v>256</v>
      </c>
      <c r="D1043" s="10" t="s">
        <v>35</v>
      </c>
      <c r="E1043" s="3" t="s">
        <v>775</v>
      </c>
      <c r="F1043" s="10" t="s">
        <v>151</v>
      </c>
      <c r="G1043" s="20">
        <f>SUM(G1044:G1045)</f>
        <v>2206196</v>
      </c>
      <c r="H1043" s="20">
        <f t="shared" ref="H1043:I1043" si="292">SUM(H1044:H1045)</f>
        <v>1753800</v>
      </c>
      <c r="I1043" s="20">
        <f t="shared" si="292"/>
        <v>1753800</v>
      </c>
    </row>
    <row r="1044" spans="1:9" x14ac:dyDescent="0.25">
      <c r="A1044" s="2" t="s">
        <v>378</v>
      </c>
      <c r="B1044" s="10"/>
      <c r="C1044" s="10"/>
      <c r="D1044" s="10"/>
      <c r="E1044" s="3"/>
      <c r="F1044" s="10"/>
      <c r="G1044" s="20">
        <v>803196</v>
      </c>
      <c r="H1044" s="20">
        <v>350800</v>
      </c>
      <c r="I1044" s="20">
        <v>350800</v>
      </c>
    </row>
    <row r="1045" spans="1:9" x14ac:dyDescent="0.25">
      <c r="A1045" s="2" t="s">
        <v>614</v>
      </c>
      <c r="B1045" s="10"/>
      <c r="C1045" s="10"/>
      <c r="D1045" s="10"/>
      <c r="E1045" s="65"/>
      <c r="F1045" s="10"/>
      <c r="G1045" s="20">
        <v>1403000</v>
      </c>
      <c r="H1045" s="20">
        <v>1403000</v>
      </c>
      <c r="I1045" s="20">
        <v>1403000</v>
      </c>
    </row>
    <row r="1046" spans="1:9" ht="68.25" customHeight="1" x14ac:dyDescent="0.25">
      <c r="A1046" s="1" t="s">
        <v>582</v>
      </c>
      <c r="B1046" s="8">
        <v>488</v>
      </c>
      <c r="C1046" s="12" t="s">
        <v>36</v>
      </c>
      <c r="D1046" s="12" t="s">
        <v>36</v>
      </c>
      <c r="E1046" s="12" t="s">
        <v>12</v>
      </c>
      <c r="F1046" s="12" t="s">
        <v>13</v>
      </c>
      <c r="G1046" s="24">
        <f>G1047+G1064+G1073+G1089+G1127</f>
        <v>40001988.409999996</v>
      </c>
      <c r="H1046" s="24">
        <f>H1047+H1064+H1073+H1089+H1127</f>
        <v>29011430</v>
      </c>
      <c r="I1046" s="24">
        <f>I1047+I1064+I1073+I1089+I1127</f>
        <v>30931839</v>
      </c>
    </row>
    <row r="1047" spans="1:9" x14ac:dyDescent="0.25">
      <c r="A1047" s="46" t="s">
        <v>131</v>
      </c>
      <c r="B1047" s="47"/>
      <c r="C1047" s="48" t="s">
        <v>10</v>
      </c>
      <c r="D1047" s="48" t="s">
        <v>36</v>
      </c>
      <c r="E1047" s="48" t="s">
        <v>12</v>
      </c>
      <c r="F1047" s="48" t="s">
        <v>13</v>
      </c>
      <c r="G1047" s="49">
        <f>G1048+G1056</f>
        <v>7085850.7599999998</v>
      </c>
      <c r="H1047" s="49">
        <f>H1048+H1056</f>
        <v>6708580</v>
      </c>
      <c r="I1047" s="49">
        <f>I1048+I1056</f>
        <v>6742430</v>
      </c>
    </row>
    <row r="1048" spans="1:9" ht="31.5" x14ac:dyDescent="0.25">
      <c r="A1048" s="50" t="s">
        <v>666</v>
      </c>
      <c r="B1048" s="51"/>
      <c r="C1048" s="12" t="s">
        <v>10</v>
      </c>
      <c r="D1048" s="12" t="s">
        <v>11</v>
      </c>
      <c r="E1048" s="12" t="s">
        <v>12</v>
      </c>
      <c r="F1048" s="12" t="s">
        <v>13</v>
      </c>
      <c r="G1048" s="24">
        <f>G1049</f>
        <v>5054800</v>
      </c>
      <c r="H1048" s="24">
        <f>H1049</f>
        <v>4646200</v>
      </c>
      <c r="I1048" s="24">
        <f>I1049</f>
        <v>4646200</v>
      </c>
    </row>
    <row r="1049" spans="1:9" x14ac:dyDescent="0.25">
      <c r="A1049" s="50" t="s">
        <v>704</v>
      </c>
      <c r="B1049" s="52"/>
      <c r="C1049" s="12" t="s">
        <v>10</v>
      </c>
      <c r="D1049" s="12" t="s">
        <v>11</v>
      </c>
      <c r="E1049" s="12" t="s">
        <v>47</v>
      </c>
      <c r="F1049" s="12" t="s">
        <v>13</v>
      </c>
      <c r="G1049" s="24">
        <f>G1050</f>
        <v>5054800</v>
      </c>
      <c r="H1049" s="24">
        <f t="shared" ref="H1049:I1051" si="293">H1050</f>
        <v>4646200</v>
      </c>
      <c r="I1049" s="24">
        <f t="shared" si="293"/>
        <v>4646200</v>
      </c>
    </row>
    <row r="1050" spans="1:9" ht="31.5" x14ac:dyDescent="0.25">
      <c r="A1050" s="28" t="s">
        <v>14</v>
      </c>
      <c r="B1050" s="52"/>
      <c r="C1050" s="10" t="s">
        <v>10</v>
      </c>
      <c r="D1050" s="10" t="s">
        <v>11</v>
      </c>
      <c r="E1050" s="10" t="s">
        <v>15</v>
      </c>
      <c r="F1050" s="10" t="s">
        <v>13</v>
      </c>
      <c r="G1050" s="20">
        <f>G1051</f>
        <v>5054800</v>
      </c>
      <c r="H1050" s="20">
        <f t="shared" si="293"/>
        <v>4646200</v>
      </c>
      <c r="I1050" s="20">
        <f t="shared" si="293"/>
        <v>4646200</v>
      </c>
    </row>
    <row r="1051" spans="1:9" ht="31.5" x14ac:dyDescent="0.25">
      <c r="A1051" s="53" t="s">
        <v>544</v>
      </c>
      <c r="B1051" s="52"/>
      <c r="C1051" s="10" t="s">
        <v>10</v>
      </c>
      <c r="D1051" s="10" t="s">
        <v>11</v>
      </c>
      <c r="E1051" s="10" t="s">
        <v>257</v>
      </c>
      <c r="F1051" s="10" t="s">
        <v>13</v>
      </c>
      <c r="G1051" s="20">
        <f>G1052</f>
        <v>5054800</v>
      </c>
      <c r="H1051" s="20">
        <f t="shared" si="293"/>
        <v>4646200</v>
      </c>
      <c r="I1051" s="20">
        <f t="shared" si="293"/>
        <v>4646200</v>
      </c>
    </row>
    <row r="1052" spans="1:9" ht="31.5" x14ac:dyDescent="0.25">
      <c r="A1052" s="53" t="s">
        <v>544</v>
      </c>
      <c r="B1052" s="52"/>
      <c r="C1052" s="10" t="s">
        <v>10</v>
      </c>
      <c r="D1052" s="10" t="s">
        <v>11</v>
      </c>
      <c r="E1052" s="10" t="s">
        <v>16</v>
      </c>
      <c r="F1052" s="10" t="s">
        <v>13</v>
      </c>
      <c r="G1052" s="20">
        <f>G1053+G1054+G1055</f>
        <v>5054800</v>
      </c>
      <c r="H1052" s="20">
        <f>H1053+H1054+H1055</f>
        <v>4646200</v>
      </c>
      <c r="I1052" s="20">
        <f>I1053+I1054+I1055</f>
        <v>4646200</v>
      </c>
    </row>
    <row r="1053" spans="1:9" ht="63" x14ac:dyDescent="0.25">
      <c r="A1053" s="28" t="s">
        <v>667</v>
      </c>
      <c r="B1053" s="52"/>
      <c r="C1053" s="10" t="s">
        <v>10</v>
      </c>
      <c r="D1053" s="10" t="s">
        <v>11</v>
      </c>
      <c r="E1053" s="10" t="s">
        <v>16</v>
      </c>
      <c r="F1053" s="10" t="s">
        <v>17</v>
      </c>
      <c r="G1053" s="20">
        <v>4234800</v>
      </c>
      <c r="H1053" s="20">
        <v>3826200</v>
      </c>
      <c r="I1053" s="20">
        <v>3826200</v>
      </c>
    </row>
    <row r="1054" spans="1:9" ht="31.5" x14ac:dyDescent="0.25">
      <c r="A1054" s="28" t="s">
        <v>499</v>
      </c>
      <c r="B1054" s="52"/>
      <c r="C1054" s="10" t="s">
        <v>10</v>
      </c>
      <c r="D1054" s="10" t="s">
        <v>11</v>
      </c>
      <c r="E1054" s="10" t="s">
        <v>16</v>
      </c>
      <c r="F1054" s="10" t="s">
        <v>24</v>
      </c>
      <c r="G1054" s="20">
        <v>800000</v>
      </c>
      <c r="H1054" s="20">
        <v>800000</v>
      </c>
      <c r="I1054" s="20">
        <v>800000</v>
      </c>
    </row>
    <row r="1055" spans="1:9" x14ac:dyDescent="0.25">
      <c r="A1055" s="28" t="s">
        <v>377</v>
      </c>
      <c r="B1055" s="52"/>
      <c r="C1055" s="10" t="s">
        <v>10</v>
      </c>
      <c r="D1055" s="10" t="s">
        <v>11</v>
      </c>
      <c r="E1055" s="10" t="s">
        <v>16</v>
      </c>
      <c r="F1055" s="10" t="s">
        <v>26</v>
      </c>
      <c r="G1055" s="20">
        <v>20000</v>
      </c>
      <c r="H1055" s="20">
        <v>20000</v>
      </c>
      <c r="I1055" s="20">
        <v>20000</v>
      </c>
    </row>
    <row r="1056" spans="1:9" ht="31.5" x14ac:dyDescent="0.25">
      <c r="A1056" s="50" t="s">
        <v>496</v>
      </c>
      <c r="B1056" s="52"/>
      <c r="C1056" s="12" t="s">
        <v>10</v>
      </c>
      <c r="D1056" s="12" t="s">
        <v>53</v>
      </c>
      <c r="E1056" s="12" t="s">
        <v>12</v>
      </c>
      <c r="F1056" s="12" t="s">
        <v>13</v>
      </c>
      <c r="G1056" s="24">
        <f t="shared" ref="G1056:I1058" si="294">G1057</f>
        <v>2031050.76</v>
      </c>
      <c r="H1056" s="24">
        <f t="shared" si="294"/>
        <v>2062380</v>
      </c>
      <c r="I1056" s="24">
        <f t="shared" si="294"/>
        <v>2096230</v>
      </c>
    </row>
    <row r="1057" spans="1:9" ht="31.5" x14ac:dyDescent="0.25">
      <c r="A1057" s="53" t="s">
        <v>668</v>
      </c>
      <c r="B1057" s="52"/>
      <c r="C1057" s="10" t="s">
        <v>10</v>
      </c>
      <c r="D1057" s="10" t="s">
        <v>53</v>
      </c>
      <c r="E1057" s="10" t="s">
        <v>47</v>
      </c>
      <c r="F1057" s="10" t="s">
        <v>13</v>
      </c>
      <c r="G1057" s="20">
        <f t="shared" si="294"/>
        <v>2031050.76</v>
      </c>
      <c r="H1057" s="20">
        <f t="shared" si="294"/>
        <v>2062380</v>
      </c>
      <c r="I1057" s="20">
        <f t="shared" si="294"/>
        <v>2096230</v>
      </c>
    </row>
    <row r="1058" spans="1:9" ht="47.25" x14ac:dyDescent="0.25">
      <c r="A1058" s="28" t="s">
        <v>81</v>
      </c>
      <c r="B1058" s="52"/>
      <c r="C1058" s="10" t="s">
        <v>10</v>
      </c>
      <c r="D1058" s="10" t="s">
        <v>53</v>
      </c>
      <c r="E1058" s="10" t="s">
        <v>15</v>
      </c>
      <c r="F1058" s="10" t="s">
        <v>13</v>
      </c>
      <c r="G1058" s="20">
        <f t="shared" si="294"/>
        <v>2031050.76</v>
      </c>
      <c r="H1058" s="20">
        <f t="shared" si="294"/>
        <v>2062380</v>
      </c>
      <c r="I1058" s="20">
        <f t="shared" si="294"/>
        <v>2096230</v>
      </c>
    </row>
    <row r="1059" spans="1:9" x14ac:dyDescent="0.25">
      <c r="A1059" s="54" t="s">
        <v>497</v>
      </c>
      <c r="B1059" s="52"/>
      <c r="C1059" s="10" t="s">
        <v>10</v>
      </c>
      <c r="D1059" s="10" t="s">
        <v>53</v>
      </c>
      <c r="E1059" s="10" t="s">
        <v>498</v>
      </c>
      <c r="F1059" s="10" t="s">
        <v>13</v>
      </c>
      <c r="G1059" s="20">
        <f>G1060</f>
        <v>2031050.76</v>
      </c>
      <c r="H1059" s="20">
        <f>H1060</f>
        <v>2062380</v>
      </c>
      <c r="I1059" s="20">
        <f>I1060</f>
        <v>2096230</v>
      </c>
    </row>
    <row r="1060" spans="1:9" ht="47.25" x14ac:dyDescent="0.25">
      <c r="A1060" s="55" t="s">
        <v>81</v>
      </c>
      <c r="B1060" s="52"/>
      <c r="C1060" s="10" t="s">
        <v>10</v>
      </c>
      <c r="D1060" s="10" t="s">
        <v>53</v>
      </c>
      <c r="E1060" s="10" t="s">
        <v>286</v>
      </c>
      <c r="F1060" s="10" t="s">
        <v>13</v>
      </c>
      <c r="G1060" s="20">
        <f>G1061+G1062+G1063</f>
        <v>2031050.76</v>
      </c>
      <c r="H1060" s="20">
        <f t="shared" ref="H1060:I1060" si="295">H1061+H1062+H1063</f>
        <v>2062380</v>
      </c>
      <c r="I1060" s="20">
        <f t="shared" si="295"/>
        <v>2096230</v>
      </c>
    </row>
    <row r="1061" spans="1:9" ht="63" x14ac:dyDescent="0.25">
      <c r="A1061" s="28" t="s">
        <v>667</v>
      </c>
      <c r="B1061" s="52"/>
      <c r="C1061" s="10" t="s">
        <v>10</v>
      </c>
      <c r="D1061" s="10" t="s">
        <v>53</v>
      </c>
      <c r="E1061" s="10" t="s">
        <v>286</v>
      </c>
      <c r="F1061" s="10" t="s">
        <v>17</v>
      </c>
      <c r="G1061" s="20">
        <v>970000</v>
      </c>
      <c r="H1061" s="20">
        <v>970000</v>
      </c>
      <c r="I1061" s="20">
        <v>970000</v>
      </c>
    </row>
    <row r="1062" spans="1:9" ht="31.5" x14ac:dyDescent="0.25">
      <c r="A1062" s="28" t="s">
        <v>499</v>
      </c>
      <c r="B1062" s="52"/>
      <c r="C1062" s="10" t="s">
        <v>10</v>
      </c>
      <c r="D1062" s="10" t="s">
        <v>53</v>
      </c>
      <c r="E1062" s="10" t="s">
        <v>286</v>
      </c>
      <c r="F1062" s="10" t="s">
        <v>24</v>
      </c>
      <c r="G1062" s="20">
        <v>1055350.76</v>
      </c>
      <c r="H1062" s="20">
        <v>1092380</v>
      </c>
      <c r="I1062" s="20">
        <v>1126230</v>
      </c>
    </row>
    <row r="1063" spans="1:9" x14ac:dyDescent="0.25">
      <c r="A1063" s="28" t="s">
        <v>377</v>
      </c>
      <c r="B1063" s="52"/>
      <c r="C1063" s="10" t="s">
        <v>10</v>
      </c>
      <c r="D1063" s="10" t="s">
        <v>53</v>
      </c>
      <c r="E1063" s="10" t="s">
        <v>286</v>
      </c>
      <c r="F1063" s="10" t="s">
        <v>26</v>
      </c>
      <c r="G1063" s="20">
        <v>5700</v>
      </c>
      <c r="H1063" s="20">
        <v>0</v>
      </c>
      <c r="I1063" s="20">
        <v>0</v>
      </c>
    </row>
    <row r="1064" spans="1:9" ht="31.5" x14ac:dyDescent="0.25">
      <c r="A1064" s="50" t="s">
        <v>287</v>
      </c>
      <c r="B1064" s="52"/>
      <c r="C1064" s="12" t="s">
        <v>37</v>
      </c>
      <c r="D1064" s="12" t="s">
        <v>36</v>
      </c>
      <c r="E1064" s="12" t="s">
        <v>12</v>
      </c>
      <c r="F1064" s="12" t="s">
        <v>13</v>
      </c>
      <c r="G1064" s="24">
        <f>G1065</f>
        <v>12141120</v>
      </c>
      <c r="H1064" s="24">
        <f t="shared" ref="H1064:I1066" si="296">H1065</f>
        <v>11904920</v>
      </c>
      <c r="I1064" s="24">
        <f t="shared" si="296"/>
        <v>12073070</v>
      </c>
    </row>
    <row r="1065" spans="1:9" ht="79.5" customHeight="1" x14ac:dyDescent="0.25">
      <c r="A1065" s="50" t="s">
        <v>729</v>
      </c>
      <c r="B1065" s="51"/>
      <c r="C1065" s="12" t="s">
        <v>37</v>
      </c>
      <c r="D1065" s="12" t="s">
        <v>38</v>
      </c>
      <c r="E1065" s="12" t="s">
        <v>12</v>
      </c>
      <c r="F1065" s="12" t="s">
        <v>13</v>
      </c>
      <c r="G1065" s="24">
        <f>G1066</f>
        <v>12141120</v>
      </c>
      <c r="H1065" s="24">
        <f t="shared" si="296"/>
        <v>11904920</v>
      </c>
      <c r="I1065" s="24">
        <f t="shared" si="296"/>
        <v>12073070</v>
      </c>
    </row>
    <row r="1066" spans="1:9" ht="126" x14ac:dyDescent="0.25">
      <c r="A1066" s="42" t="s">
        <v>669</v>
      </c>
      <c r="B1066" s="51"/>
      <c r="C1066" s="12" t="s">
        <v>37</v>
      </c>
      <c r="D1066" s="12" t="s">
        <v>38</v>
      </c>
      <c r="E1066" s="12" t="s">
        <v>289</v>
      </c>
      <c r="F1066" s="12" t="s">
        <v>13</v>
      </c>
      <c r="G1066" s="24">
        <f>G1067</f>
        <v>12141120</v>
      </c>
      <c r="H1066" s="24">
        <f t="shared" si="296"/>
        <v>11904920</v>
      </c>
      <c r="I1066" s="24">
        <f t="shared" si="296"/>
        <v>12073070</v>
      </c>
    </row>
    <row r="1067" spans="1:9" ht="63" x14ac:dyDescent="0.25">
      <c r="A1067" s="2" t="s">
        <v>545</v>
      </c>
      <c r="B1067" s="52"/>
      <c r="C1067" s="10" t="s">
        <v>37</v>
      </c>
      <c r="D1067" s="10" t="s">
        <v>38</v>
      </c>
      <c r="E1067" s="10" t="s">
        <v>290</v>
      </c>
      <c r="F1067" s="10" t="s">
        <v>13</v>
      </c>
      <c r="G1067" s="20">
        <f t="shared" ref="G1067:I1068" si="297">G1068</f>
        <v>12141120</v>
      </c>
      <c r="H1067" s="20">
        <f t="shared" si="297"/>
        <v>11904920</v>
      </c>
      <c r="I1067" s="20">
        <f t="shared" si="297"/>
        <v>12073070</v>
      </c>
    </row>
    <row r="1068" spans="1:9" ht="63" x14ac:dyDescent="0.25">
      <c r="A1068" s="2" t="s">
        <v>507</v>
      </c>
      <c r="B1068" s="52"/>
      <c r="C1068" s="10" t="s">
        <v>37</v>
      </c>
      <c r="D1068" s="10" t="s">
        <v>38</v>
      </c>
      <c r="E1068" s="10" t="s">
        <v>421</v>
      </c>
      <c r="F1068" s="10" t="s">
        <v>13</v>
      </c>
      <c r="G1068" s="20">
        <f t="shared" si="297"/>
        <v>12141120</v>
      </c>
      <c r="H1068" s="20">
        <f t="shared" si="297"/>
        <v>11904920</v>
      </c>
      <c r="I1068" s="20">
        <f t="shared" si="297"/>
        <v>12073070</v>
      </c>
    </row>
    <row r="1069" spans="1:9" ht="47.25" x14ac:dyDescent="0.25">
      <c r="A1069" s="2" t="s">
        <v>81</v>
      </c>
      <c r="B1069" s="52"/>
      <c r="C1069" s="10" t="s">
        <v>37</v>
      </c>
      <c r="D1069" s="10" t="s">
        <v>38</v>
      </c>
      <c r="E1069" s="10" t="s">
        <v>420</v>
      </c>
      <c r="F1069" s="10" t="s">
        <v>13</v>
      </c>
      <c r="G1069" s="20">
        <f>G1070+G1071+G1072</f>
        <v>12141120</v>
      </c>
      <c r="H1069" s="20">
        <f>H1070+H1071+H1072</f>
        <v>11904920</v>
      </c>
      <c r="I1069" s="20">
        <f>I1070+I1071+I1072</f>
        <v>12073070</v>
      </c>
    </row>
    <row r="1070" spans="1:9" ht="63" x14ac:dyDescent="0.25">
      <c r="A1070" s="28" t="s">
        <v>667</v>
      </c>
      <c r="B1070" s="52"/>
      <c r="C1070" s="10" t="s">
        <v>37</v>
      </c>
      <c r="D1070" s="10" t="s">
        <v>38</v>
      </c>
      <c r="E1070" s="10" t="s">
        <v>420</v>
      </c>
      <c r="F1070" s="10" t="s">
        <v>17</v>
      </c>
      <c r="G1070" s="20">
        <v>8845800</v>
      </c>
      <c r="H1070" s="20">
        <v>8845800</v>
      </c>
      <c r="I1070" s="20">
        <v>8845800</v>
      </c>
    </row>
    <row r="1071" spans="1:9" ht="31.5" x14ac:dyDescent="0.25">
      <c r="A1071" s="28" t="s">
        <v>499</v>
      </c>
      <c r="B1071" s="52"/>
      <c r="C1071" s="10" t="s">
        <v>37</v>
      </c>
      <c r="D1071" s="10" t="s">
        <v>38</v>
      </c>
      <c r="E1071" s="10" t="s">
        <v>420</v>
      </c>
      <c r="F1071" s="10" t="s">
        <v>24</v>
      </c>
      <c r="G1071" s="20">
        <v>3289320</v>
      </c>
      <c r="H1071" s="20">
        <v>3053120</v>
      </c>
      <c r="I1071" s="20">
        <v>3221270</v>
      </c>
    </row>
    <row r="1072" spans="1:9" x14ac:dyDescent="0.25">
      <c r="A1072" s="28" t="s">
        <v>377</v>
      </c>
      <c r="B1072" s="52"/>
      <c r="C1072" s="10" t="s">
        <v>37</v>
      </c>
      <c r="D1072" s="10" t="s">
        <v>38</v>
      </c>
      <c r="E1072" s="10" t="s">
        <v>420</v>
      </c>
      <c r="F1072" s="10" t="s">
        <v>26</v>
      </c>
      <c r="G1072" s="20">
        <v>6000</v>
      </c>
      <c r="H1072" s="20">
        <v>6000</v>
      </c>
      <c r="I1072" s="20">
        <v>6000</v>
      </c>
    </row>
    <row r="1073" spans="1:9" x14ac:dyDescent="0.25">
      <c r="A1073" s="50" t="s">
        <v>244</v>
      </c>
      <c r="B1073" s="52"/>
      <c r="C1073" s="12" t="s">
        <v>11</v>
      </c>
      <c r="D1073" s="12" t="s">
        <v>36</v>
      </c>
      <c r="E1073" s="12" t="s">
        <v>12</v>
      </c>
      <c r="F1073" s="12" t="s">
        <v>13</v>
      </c>
      <c r="G1073" s="24">
        <f>G1074+G1080</f>
        <v>7056789.4100000001</v>
      </c>
      <c r="H1073" s="24">
        <f>H1074+H1080</f>
        <v>3880260</v>
      </c>
      <c r="I1073" s="24">
        <f>I1074+I1080</f>
        <v>3668149</v>
      </c>
    </row>
    <row r="1074" spans="1:9" ht="31.5" x14ac:dyDescent="0.25">
      <c r="A1074" s="50" t="s">
        <v>508</v>
      </c>
      <c r="B1074" s="51"/>
      <c r="C1074" s="12" t="s">
        <v>11</v>
      </c>
      <c r="D1074" s="12" t="s">
        <v>35</v>
      </c>
      <c r="E1074" s="12" t="s">
        <v>12</v>
      </c>
      <c r="F1074" s="12" t="s">
        <v>13</v>
      </c>
      <c r="G1074" s="24">
        <f>G1075</f>
        <v>150000</v>
      </c>
      <c r="H1074" s="24">
        <f t="shared" ref="H1074:I1078" si="298">H1075</f>
        <v>0</v>
      </c>
      <c r="I1074" s="24">
        <f t="shared" si="298"/>
        <v>0</v>
      </c>
    </row>
    <row r="1075" spans="1:9" ht="63" x14ac:dyDescent="0.25">
      <c r="A1075" s="1" t="s">
        <v>515</v>
      </c>
      <c r="B1075" s="52"/>
      <c r="C1075" s="12" t="s">
        <v>11</v>
      </c>
      <c r="D1075" s="12" t="s">
        <v>35</v>
      </c>
      <c r="E1075" s="12" t="s">
        <v>412</v>
      </c>
      <c r="F1075" s="12" t="s">
        <v>13</v>
      </c>
      <c r="G1075" s="24">
        <f>G1076</f>
        <v>150000</v>
      </c>
      <c r="H1075" s="24">
        <f t="shared" si="298"/>
        <v>0</v>
      </c>
      <c r="I1075" s="24">
        <f t="shared" si="298"/>
        <v>0</v>
      </c>
    </row>
    <row r="1076" spans="1:9" ht="47.25" x14ac:dyDescent="0.25">
      <c r="A1076" s="2" t="s">
        <v>565</v>
      </c>
      <c r="B1076" s="52"/>
      <c r="C1076" s="10" t="s">
        <v>11</v>
      </c>
      <c r="D1076" s="10" t="s">
        <v>35</v>
      </c>
      <c r="E1076" s="10" t="s">
        <v>523</v>
      </c>
      <c r="F1076" s="10" t="s">
        <v>13</v>
      </c>
      <c r="G1076" s="20">
        <f>G1077</f>
        <v>150000</v>
      </c>
      <c r="H1076" s="20">
        <f t="shared" si="298"/>
        <v>0</v>
      </c>
      <c r="I1076" s="20">
        <f t="shared" si="298"/>
        <v>0</v>
      </c>
    </row>
    <row r="1077" spans="1:9" ht="47.25" x14ac:dyDescent="0.25">
      <c r="A1077" s="2" t="s">
        <v>566</v>
      </c>
      <c r="B1077" s="52"/>
      <c r="C1077" s="10" t="s">
        <v>11</v>
      </c>
      <c r="D1077" s="10" t="s">
        <v>35</v>
      </c>
      <c r="E1077" s="10" t="s">
        <v>558</v>
      </c>
      <c r="F1077" s="10" t="s">
        <v>13</v>
      </c>
      <c r="G1077" s="20">
        <f>G1078</f>
        <v>150000</v>
      </c>
      <c r="H1077" s="20">
        <f t="shared" si="298"/>
        <v>0</v>
      </c>
      <c r="I1077" s="20">
        <f t="shared" si="298"/>
        <v>0</v>
      </c>
    </row>
    <row r="1078" spans="1:9" ht="47.25" x14ac:dyDescent="0.25">
      <c r="A1078" s="2" t="s">
        <v>559</v>
      </c>
      <c r="B1078" s="52"/>
      <c r="C1078" s="10" t="s">
        <v>11</v>
      </c>
      <c r="D1078" s="10" t="s">
        <v>35</v>
      </c>
      <c r="E1078" s="10" t="s">
        <v>557</v>
      </c>
      <c r="F1078" s="10" t="s">
        <v>13</v>
      </c>
      <c r="G1078" s="20">
        <f>G1079</f>
        <v>150000</v>
      </c>
      <c r="H1078" s="20">
        <f t="shared" si="298"/>
        <v>0</v>
      </c>
      <c r="I1078" s="20">
        <f t="shared" si="298"/>
        <v>0</v>
      </c>
    </row>
    <row r="1079" spans="1:9" ht="31.5" x14ac:dyDescent="0.25">
      <c r="A1079" s="28" t="s">
        <v>499</v>
      </c>
      <c r="B1079" s="52"/>
      <c r="C1079" s="10" t="s">
        <v>11</v>
      </c>
      <c r="D1079" s="10" t="s">
        <v>35</v>
      </c>
      <c r="E1079" s="10" t="s">
        <v>557</v>
      </c>
      <c r="F1079" s="10" t="s">
        <v>24</v>
      </c>
      <c r="G1079" s="20">
        <v>150000</v>
      </c>
      <c r="H1079" s="20">
        <v>0</v>
      </c>
      <c r="I1079" s="20">
        <v>0</v>
      </c>
    </row>
    <row r="1080" spans="1:9" ht="30.75" customHeight="1" x14ac:dyDescent="0.25">
      <c r="A1080" s="50" t="s">
        <v>509</v>
      </c>
      <c r="B1080" s="51"/>
      <c r="C1080" s="12" t="s">
        <v>11</v>
      </c>
      <c r="D1080" s="12" t="s">
        <v>187</v>
      </c>
      <c r="E1080" s="12" t="s">
        <v>12</v>
      </c>
      <c r="F1080" s="12" t="s">
        <v>13</v>
      </c>
      <c r="G1080" s="24">
        <f t="shared" ref="G1080:I1081" si="299">G1081</f>
        <v>6906789.4100000001</v>
      </c>
      <c r="H1080" s="24">
        <f t="shared" si="299"/>
        <v>3880260</v>
      </c>
      <c r="I1080" s="24">
        <f t="shared" si="299"/>
        <v>3668149</v>
      </c>
    </row>
    <row r="1081" spans="1:9" ht="78.75" customHeight="1" x14ac:dyDescent="0.25">
      <c r="A1081" s="1" t="s">
        <v>457</v>
      </c>
      <c r="B1081" s="56"/>
      <c r="C1081" s="12" t="s">
        <v>11</v>
      </c>
      <c r="D1081" s="12" t="s">
        <v>187</v>
      </c>
      <c r="E1081" s="12" t="s">
        <v>394</v>
      </c>
      <c r="F1081" s="12" t="s">
        <v>13</v>
      </c>
      <c r="G1081" s="24">
        <f t="shared" si="299"/>
        <v>6906789.4100000001</v>
      </c>
      <c r="H1081" s="24">
        <f t="shared" si="299"/>
        <v>3880260</v>
      </c>
      <c r="I1081" s="24">
        <f t="shared" si="299"/>
        <v>3668149</v>
      </c>
    </row>
    <row r="1082" spans="1:9" ht="72" customHeight="1" x14ac:dyDescent="0.25">
      <c r="A1082" s="2" t="s">
        <v>670</v>
      </c>
      <c r="B1082" s="56"/>
      <c r="C1082" s="10" t="s">
        <v>11</v>
      </c>
      <c r="D1082" s="10" t="s">
        <v>187</v>
      </c>
      <c r="E1082" s="10" t="s">
        <v>510</v>
      </c>
      <c r="F1082" s="10" t="s">
        <v>13</v>
      </c>
      <c r="G1082" s="20">
        <f>G1083+G1086</f>
        <v>6906789.4100000001</v>
      </c>
      <c r="H1082" s="20">
        <f>H1083+H1086</f>
        <v>3880260</v>
      </c>
      <c r="I1082" s="20">
        <f>I1083+I1086</f>
        <v>3668149</v>
      </c>
    </row>
    <row r="1083" spans="1:9" ht="31.5" x14ac:dyDescent="0.25">
      <c r="A1083" s="2" t="s">
        <v>511</v>
      </c>
      <c r="B1083" s="56"/>
      <c r="C1083" s="10" t="s">
        <v>11</v>
      </c>
      <c r="D1083" s="10" t="s">
        <v>187</v>
      </c>
      <c r="E1083" s="10" t="s">
        <v>512</v>
      </c>
      <c r="F1083" s="10" t="s">
        <v>13</v>
      </c>
      <c r="G1083" s="20">
        <f t="shared" ref="G1083:I1084" si="300">G1084</f>
        <v>2854244</v>
      </c>
      <c r="H1083" s="20">
        <f t="shared" si="300"/>
        <v>2854244</v>
      </c>
      <c r="I1083" s="20">
        <f t="shared" si="300"/>
        <v>2428149</v>
      </c>
    </row>
    <row r="1084" spans="1:9" ht="47.25" x14ac:dyDescent="0.25">
      <c r="A1084" s="55" t="s">
        <v>671</v>
      </c>
      <c r="B1084" s="56"/>
      <c r="C1084" s="10" t="s">
        <v>11</v>
      </c>
      <c r="D1084" s="10" t="s">
        <v>187</v>
      </c>
      <c r="E1084" s="10" t="s">
        <v>513</v>
      </c>
      <c r="F1084" s="10" t="s">
        <v>13</v>
      </c>
      <c r="G1084" s="20">
        <f t="shared" si="300"/>
        <v>2854244</v>
      </c>
      <c r="H1084" s="20">
        <f t="shared" si="300"/>
        <v>2854244</v>
      </c>
      <c r="I1084" s="20">
        <f t="shared" si="300"/>
        <v>2428149</v>
      </c>
    </row>
    <row r="1085" spans="1:9" ht="31.5" x14ac:dyDescent="0.25">
      <c r="A1085" s="28" t="s">
        <v>499</v>
      </c>
      <c r="B1085" s="56"/>
      <c r="C1085" s="10" t="s">
        <v>11</v>
      </c>
      <c r="D1085" s="10" t="s">
        <v>187</v>
      </c>
      <c r="E1085" s="10" t="s">
        <v>513</v>
      </c>
      <c r="F1085" s="10" t="s">
        <v>24</v>
      </c>
      <c r="G1085" s="20">
        <v>2854244</v>
      </c>
      <c r="H1085" s="20">
        <v>2854244</v>
      </c>
      <c r="I1085" s="20">
        <v>2428149</v>
      </c>
    </row>
    <row r="1086" spans="1:9" ht="31.5" x14ac:dyDescent="0.25">
      <c r="A1086" s="2" t="s">
        <v>672</v>
      </c>
      <c r="B1086" s="56"/>
      <c r="C1086" s="10" t="s">
        <v>11</v>
      </c>
      <c r="D1086" s="10" t="s">
        <v>187</v>
      </c>
      <c r="E1086" s="10" t="s">
        <v>725</v>
      </c>
      <c r="F1086" s="10" t="s">
        <v>13</v>
      </c>
      <c r="G1086" s="20">
        <f t="shared" ref="G1086:I1087" si="301">G1087</f>
        <v>4052545.41</v>
      </c>
      <c r="H1086" s="20">
        <f t="shared" si="301"/>
        <v>1026016</v>
      </c>
      <c r="I1086" s="20">
        <f t="shared" si="301"/>
        <v>1240000</v>
      </c>
    </row>
    <row r="1087" spans="1:9" ht="47.25" x14ac:dyDescent="0.25">
      <c r="A1087" s="2" t="s">
        <v>673</v>
      </c>
      <c r="B1087" s="56"/>
      <c r="C1087" s="10" t="s">
        <v>11</v>
      </c>
      <c r="D1087" s="10" t="s">
        <v>187</v>
      </c>
      <c r="E1087" s="10" t="s">
        <v>749</v>
      </c>
      <c r="F1087" s="10" t="s">
        <v>13</v>
      </c>
      <c r="G1087" s="20">
        <f t="shared" si="301"/>
        <v>4052545.41</v>
      </c>
      <c r="H1087" s="20">
        <f t="shared" si="301"/>
        <v>1026016</v>
      </c>
      <c r="I1087" s="20">
        <f t="shared" si="301"/>
        <v>1240000</v>
      </c>
    </row>
    <row r="1088" spans="1:9" ht="31.5" x14ac:dyDescent="0.25">
      <c r="A1088" s="2" t="s">
        <v>499</v>
      </c>
      <c r="B1088" s="56"/>
      <c r="C1088" s="10" t="s">
        <v>11</v>
      </c>
      <c r="D1088" s="10" t="s">
        <v>187</v>
      </c>
      <c r="E1088" s="10" t="s">
        <v>749</v>
      </c>
      <c r="F1088" s="10" t="s">
        <v>24</v>
      </c>
      <c r="G1088" s="20">
        <v>4052545.41</v>
      </c>
      <c r="H1088" s="20">
        <v>1026016</v>
      </c>
      <c r="I1088" s="20">
        <v>1240000</v>
      </c>
    </row>
    <row r="1089" spans="1:9" ht="31.5" x14ac:dyDescent="0.25">
      <c r="A1089" s="46" t="s">
        <v>39</v>
      </c>
      <c r="B1089" s="52"/>
      <c r="C1089" s="12" t="s">
        <v>40</v>
      </c>
      <c r="D1089" s="12" t="s">
        <v>36</v>
      </c>
      <c r="E1089" s="12" t="s">
        <v>12</v>
      </c>
      <c r="F1089" s="12" t="s">
        <v>13</v>
      </c>
      <c r="G1089" s="24">
        <f>G1090+G1101+G1121</f>
        <v>13413058.24</v>
      </c>
      <c r="H1089" s="24">
        <f>H1090+H1101+H1121</f>
        <v>6210800</v>
      </c>
      <c r="I1089" s="24">
        <f>I1090+I1101+I1121</f>
        <v>8139560</v>
      </c>
    </row>
    <row r="1090" spans="1:9" x14ac:dyDescent="0.25">
      <c r="A1090" s="50" t="s">
        <v>259</v>
      </c>
      <c r="B1090" s="52"/>
      <c r="C1090" s="12" t="s">
        <v>40</v>
      </c>
      <c r="D1090" s="12" t="s">
        <v>35</v>
      </c>
      <c r="E1090" s="12" t="s">
        <v>12</v>
      </c>
      <c r="F1090" s="12" t="s">
        <v>13</v>
      </c>
      <c r="G1090" s="24">
        <f>G1091</f>
        <v>6834000</v>
      </c>
      <c r="H1090" s="24">
        <f>H1091</f>
        <v>507000</v>
      </c>
      <c r="I1090" s="24">
        <f>I1091</f>
        <v>1930400</v>
      </c>
    </row>
    <row r="1091" spans="1:9" ht="63" x14ac:dyDescent="0.25">
      <c r="A1091" s="1" t="s">
        <v>515</v>
      </c>
      <c r="B1091" s="51"/>
      <c r="C1091" s="12" t="s">
        <v>40</v>
      </c>
      <c r="D1091" s="12" t="s">
        <v>35</v>
      </c>
      <c r="E1091" s="12" t="s">
        <v>675</v>
      </c>
      <c r="F1091" s="12" t="s">
        <v>13</v>
      </c>
      <c r="G1091" s="24">
        <f>G1092</f>
        <v>6834000</v>
      </c>
      <c r="H1091" s="24">
        <f t="shared" ref="H1091:I1094" si="302">H1092</f>
        <v>507000</v>
      </c>
      <c r="I1091" s="24">
        <f t="shared" si="302"/>
        <v>1930400</v>
      </c>
    </row>
    <row r="1092" spans="1:9" ht="47.25" x14ac:dyDescent="0.25">
      <c r="A1092" s="2" t="s">
        <v>522</v>
      </c>
      <c r="B1092" s="52"/>
      <c r="C1092" s="10" t="s">
        <v>40</v>
      </c>
      <c r="D1092" s="10" t="s">
        <v>35</v>
      </c>
      <c r="E1092" s="10" t="s">
        <v>523</v>
      </c>
      <c r="F1092" s="10" t="s">
        <v>13</v>
      </c>
      <c r="G1092" s="20">
        <f>G1093+G1096</f>
        <v>6834000</v>
      </c>
      <c r="H1092" s="20">
        <f>H1093+H1096</f>
        <v>507000</v>
      </c>
      <c r="I1092" s="20">
        <f>I1093+I1096</f>
        <v>1930400</v>
      </c>
    </row>
    <row r="1093" spans="1:9" ht="47.25" x14ac:dyDescent="0.25">
      <c r="A1093" s="58" t="s">
        <v>788</v>
      </c>
      <c r="B1093" s="52"/>
      <c r="C1093" s="10" t="s">
        <v>40</v>
      </c>
      <c r="D1093" s="10" t="s">
        <v>35</v>
      </c>
      <c r="E1093" s="10" t="s">
        <v>524</v>
      </c>
      <c r="F1093" s="10" t="s">
        <v>13</v>
      </c>
      <c r="G1093" s="20">
        <f>G1094</f>
        <v>6600000</v>
      </c>
      <c r="H1093" s="20">
        <f t="shared" si="302"/>
        <v>0</v>
      </c>
      <c r="I1093" s="20">
        <f t="shared" si="302"/>
        <v>0</v>
      </c>
    </row>
    <row r="1094" spans="1:9" ht="63" x14ac:dyDescent="0.25">
      <c r="A1094" s="2" t="s">
        <v>789</v>
      </c>
      <c r="B1094" s="52"/>
      <c r="C1094" s="10" t="s">
        <v>40</v>
      </c>
      <c r="D1094" s="10" t="s">
        <v>35</v>
      </c>
      <c r="E1094" s="10" t="s">
        <v>567</v>
      </c>
      <c r="F1094" s="10" t="s">
        <v>13</v>
      </c>
      <c r="G1094" s="20">
        <f>G1095</f>
        <v>6600000</v>
      </c>
      <c r="H1094" s="20">
        <f t="shared" si="302"/>
        <v>0</v>
      </c>
      <c r="I1094" s="20">
        <f t="shared" si="302"/>
        <v>0</v>
      </c>
    </row>
    <row r="1095" spans="1:9" ht="31.5" x14ac:dyDescent="0.25">
      <c r="A1095" s="28" t="s">
        <v>499</v>
      </c>
      <c r="B1095" s="52"/>
      <c r="C1095" s="10" t="s">
        <v>40</v>
      </c>
      <c r="D1095" s="10" t="s">
        <v>35</v>
      </c>
      <c r="E1095" s="10" t="s">
        <v>567</v>
      </c>
      <c r="F1095" s="10" t="s">
        <v>24</v>
      </c>
      <c r="G1095" s="20">
        <v>6600000</v>
      </c>
      <c r="H1095" s="20">
        <v>0</v>
      </c>
      <c r="I1095" s="20">
        <v>0</v>
      </c>
    </row>
    <row r="1096" spans="1:9" ht="47.25" x14ac:dyDescent="0.25">
      <c r="A1096" s="28" t="s">
        <v>528</v>
      </c>
      <c r="B1096" s="52"/>
      <c r="C1096" s="10" t="s">
        <v>40</v>
      </c>
      <c r="D1096" s="10" t="s">
        <v>35</v>
      </c>
      <c r="E1096" s="10" t="s">
        <v>676</v>
      </c>
      <c r="F1096" s="10" t="s">
        <v>13</v>
      </c>
      <c r="G1096" s="20">
        <f>G1097</f>
        <v>234000</v>
      </c>
      <c r="H1096" s="20">
        <f t="shared" ref="H1096:I1096" si="303">H1097</f>
        <v>507000</v>
      </c>
      <c r="I1096" s="20">
        <f t="shared" si="303"/>
        <v>1930400</v>
      </c>
    </row>
    <row r="1097" spans="1:9" ht="31.5" x14ac:dyDescent="0.25">
      <c r="A1097" s="28" t="s">
        <v>791</v>
      </c>
      <c r="B1097" s="52"/>
      <c r="C1097" s="10" t="s">
        <v>40</v>
      </c>
      <c r="D1097" s="10" t="s">
        <v>35</v>
      </c>
      <c r="E1097" s="10" t="s">
        <v>677</v>
      </c>
      <c r="F1097" s="10" t="s">
        <v>13</v>
      </c>
      <c r="G1097" s="20">
        <f>G1098</f>
        <v>234000</v>
      </c>
      <c r="H1097" s="20">
        <f>H1098</f>
        <v>507000</v>
      </c>
      <c r="I1097" s="20">
        <f>I1098</f>
        <v>1930400</v>
      </c>
    </row>
    <row r="1098" spans="1:9" ht="31.5" x14ac:dyDescent="0.25">
      <c r="A1098" s="28" t="s">
        <v>499</v>
      </c>
      <c r="B1098" s="52"/>
      <c r="C1098" s="10" t="s">
        <v>40</v>
      </c>
      <c r="D1098" s="10" t="s">
        <v>35</v>
      </c>
      <c r="E1098" s="10" t="s">
        <v>677</v>
      </c>
      <c r="F1098" s="10" t="s">
        <v>24</v>
      </c>
      <c r="G1098" s="20">
        <f>SUM(G1099+G1100)</f>
        <v>234000</v>
      </c>
      <c r="H1098" s="20">
        <f t="shared" ref="H1098:I1098" si="304">SUM(H1099+H1100)</f>
        <v>507000</v>
      </c>
      <c r="I1098" s="20">
        <f t="shared" si="304"/>
        <v>1930400</v>
      </c>
    </row>
    <row r="1099" spans="1:9" x14ac:dyDescent="0.25">
      <c r="A1099" s="28" t="s">
        <v>376</v>
      </c>
      <c r="B1099" s="52"/>
      <c r="C1099" s="10"/>
      <c r="D1099" s="10"/>
      <c r="E1099" s="10"/>
      <c r="F1099" s="10"/>
      <c r="G1099" s="20">
        <v>222300</v>
      </c>
      <c r="H1099" s="20">
        <v>481650</v>
      </c>
      <c r="I1099" s="20">
        <v>1833900</v>
      </c>
    </row>
    <row r="1100" spans="1:9" x14ac:dyDescent="0.25">
      <c r="A1100" s="28" t="s">
        <v>614</v>
      </c>
      <c r="B1100" s="52"/>
      <c r="C1100" s="10"/>
      <c r="D1100" s="10"/>
      <c r="E1100" s="10"/>
      <c r="F1100" s="10"/>
      <c r="G1100" s="20">
        <v>11700</v>
      </c>
      <c r="H1100" s="20">
        <v>25350</v>
      </c>
      <c r="I1100" s="20">
        <v>96500</v>
      </c>
    </row>
    <row r="1101" spans="1:9" x14ac:dyDescent="0.25">
      <c r="A1101" s="50" t="s">
        <v>41</v>
      </c>
      <c r="B1101" s="52"/>
      <c r="C1101" s="12" t="s">
        <v>40</v>
      </c>
      <c r="D1101" s="12" t="s">
        <v>37</v>
      </c>
      <c r="E1101" s="12" t="s">
        <v>12</v>
      </c>
      <c r="F1101" s="12" t="s">
        <v>13</v>
      </c>
      <c r="G1101" s="24">
        <f>G1102</f>
        <v>3787058.24</v>
      </c>
      <c r="H1101" s="24">
        <f>H1102</f>
        <v>2696800</v>
      </c>
      <c r="I1101" s="24">
        <f>I1102</f>
        <v>3202160</v>
      </c>
    </row>
    <row r="1102" spans="1:9" ht="63" x14ac:dyDescent="0.25">
      <c r="A1102" s="1" t="s">
        <v>515</v>
      </c>
      <c r="B1102" s="56"/>
      <c r="C1102" s="12" t="s">
        <v>40</v>
      </c>
      <c r="D1102" s="12" t="s">
        <v>37</v>
      </c>
      <c r="E1102" s="12" t="s">
        <v>412</v>
      </c>
      <c r="F1102" s="12" t="s">
        <v>13</v>
      </c>
      <c r="G1102" s="24">
        <f>G1103+G1107</f>
        <v>3787058.24</v>
      </c>
      <c r="H1102" s="24">
        <f>H1103+H1107</f>
        <v>2696800</v>
      </c>
      <c r="I1102" s="24">
        <f>I1103+I1107</f>
        <v>3202160</v>
      </c>
    </row>
    <row r="1103" spans="1:9" ht="63" x14ac:dyDescent="0.25">
      <c r="A1103" s="2" t="s">
        <v>516</v>
      </c>
      <c r="B1103" s="56"/>
      <c r="C1103" s="10" t="s">
        <v>40</v>
      </c>
      <c r="D1103" s="10" t="s">
        <v>37</v>
      </c>
      <c r="E1103" s="10" t="s">
        <v>517</v>
      </c>
      <c r="F1103" s="10" t="s">
        <v>13</v>
      </c>
      <c r="G1103" s="20">
        <f>G1104</f>
        <v>1799300</v>
      </c>
      <c r="H1103" s="20">
        <f>H1104</f>
        <v>2026800</v>
      </c>
      <c r="I1103" s="20">
        <f>I1104</f>
        <v>2122160</v>
      </c>
    </row>
    <row r="1104" spans="1:9" ht="78.75" x14ac:dyDescent="0.25">
      <c r="A1104" s="2" t="s">
        <v>518</v>
      </c>
      <c r="B1104" s="56"/>
      <c r="C1104" s="10" t="s">
        <v>40</v>
      </c>
      <c r="D1104" s="10" t="s">
        <v>37</v>
      </c>
      <c r="E1104" s="10" t="s">
        <v>519</v>
      </c>
      <c r="F1104" s="10" t="s">
        <v>13</v>
      </c>
      <c r="G1104" s="20">
        <f t="shared" ref="G1104:I1105" si="305">G1105</f>
        <v>1799300</v>
      </c>
      <c r="H1104" s="20">
        <f t="shared" si="305"/>
        <v>2026800</v>
      </c>
      <c r="I1104" s="20">
        <f t="shared" si="305"/>
        <v>2122160</v>
      </c>
    </row>
    <row r="1105" spans="1:9" ht="31.5" x14ac:dyDescent="0.25">
      <c r="A1105" s="2" t="s">
        <v>520</v>
      </c>
      <c r="B1105" s="56"/>
      <c r="C1105" s="10" t="s">
        <v>40</v>
      </c>
      <c r="D1105" s="10" t="s">
        <v>37</v>
      </c>
      <c r="E1105" s="10" t="s">
        <v>521</v>
      </c>
      <c r="F1105" s="10" t="s">
        <v>13</v>
      </c>
      <c r="G1105" s="20">
        <f t="shared" si="305"/>
        <v>1799300</v>
      </c>
      <c r="H1105" s="20">
        <f t="shared" si="305"/>
        <v>2026800</v>
      </c>
      <c r="I1105" s="20">
        <f t="shared" si="305"/>
        <v>2122160</v>
      </c>
    </row>
    <row r="1106" spans="1:9" ht="31.5" x14ac:dyDescent="0.25">
      <c r="A1106" s="59" t="s">
        <v>499</v>
      </c>
      <c r="B1106" s="52"/>
      <c r="C1106" s="10" t="s">
        <v>40</v>
      </c>
      <c r="D1106" s="10" t="s">
        <v>37</v>
      </c>
      <c r="E1106" s="10" t="s">
        <v>521</v>
      </c>
      <c r="F1106" s="10" t="s">
        <v>24</v>
      </c>
      <c r="G1106" s="20">
        <v>1799300</v>
      </c>
      <c r="H1106" s="20">
        <v>2026800</v>
      </c>
      <c r="I1106" s="20">
        <v>2122160</v>
      </c>
    </row>
    <row r="1107" spans="1:9" ht="47.25" x14ac:dyDescent="0.25">
      <c r="A1107" s="2" t="s">
        <v>522</v>
      </c>
      <c r="B1107" s="56"/>
      <c r="C1107" s="10" t="s">
        <v>40</v>
      </c>
      <c r="D1107" s="10" t="s">
        <v>37</v>
      </c>
      <c r="E1107" s="10" t="s">
        <v>523</v>
      </c>
      <c r="F1107" s="10" t="s">
        <v>13</v>
      </c>
      <c r="G1107" s="20">
        <f>G1108+G1117</f>
        <v>1987758.24</v>
      </c>
      <c r="H1107" s="20">
        <f t="shared" ref="H1107:I1107" si="306">H1108+H1117</f>
        <v>670000</v>
      </c>
      <c r="I1107" s="20">
        <f t="shared" si="306"/>
        <v>1080000</v>
      </c>
    </row>
    <row r="1108" spans="1:9" ht="31.5" x14ac:dyDescent="0.25">
      <c r="A1108" s="2" t="s">
        <v>525</v>
      </c>
      <c r="B1108" s="52"/>
      <c r="C1108" s="10" t="s">
        <v>40</v>
      </c>
      <c r="D1108" s="10" t="s">
        <v>37</v>
      </c>
      <c r="E1108" s="10" t="s">
        <v>526</v>
      </c>
      <c r="F1108" s="10" t="s">
        <v>13</v>
      </c>
      <c r="G1108" s="20">
        <f>G1109+G1112</f>
        <v>1987758.24</v>
      </c>
      <c r="H1108" s="20">
        <f t="shared" ref="H1108:I1108" si="307">H1109+H1112</f>
        <v>670000</v>
      </c>
      <c r="I1108" s="20">
        <f t="shared" si="307"/>
        <v>1080000</v>
      </c>
    </row>
    <row r="1109" spans="1:9" ht="31.5" x14ac:dyDescent="0.25">
      <c r="A1109" s="2" t="s">
        <v>520</v>
      </c>
      <c r="B1109" s="52"/>
      <c r="C1109" s="10" t="s">
        <v>40</v>
      </c>
      <c r="D1109" s="10" t="s">
        <v>37</v>
      </c>
      <c r="E1109" s="10" t="s">
        <v>527</v>
      </c>
      <c r="F1109" s="10" t="s">
        <v>13</v>
      </c>
      <c r="G1109" s="20">
        <f>G1110+G1111</f>
        <v>1282469.24</v>
      </c>
      <c r="H1109" s="20">
        <f>H1110+H1111</f>
        <v>670000</v>
      </c>
      <c r="I1109" s="20">
        <f>I1110+I1111</f>
        <v>1080000</v>
      </c>
    </row>
    <row r="1110" spans="1:9" ht="31.5" x14ac:dyDescent="0.25">
      <c r="A1110" s="28" t="s">
        <v>499</v>
      </c>
      <c r="B1110" s="52"/>
      <c r="C1110" s="10" t="s">
        <v>40</v>
      </c>
      <c r="D1110" s="10" t="s">
        <v>37</v>
      </c>
      <c r="E1110" s="10" t="s">
        <v>527</v>
      </c>
      <c r="F1110" s="10" t="s">
        <v>24</v>
      </c>
      <c r="G1110" s="20">
        <v>1238719.24</v>
      </c>
      <c r="H1110" s="20">
        <v>670000</v>
      </c>
      <c r="I1110" s="20">
        <v>1080000</v>
      </c>
    </row>
    <row r="1111" spans="1:9" x14ac:dyDescent="0.25">
      <c r="A1111" s="28" t="s">
        <v>377</v>
      </c>
      <c r="B1111" s="52"/>
      <c r="C1111" s="10" t="s">
        <v>40</v>
      </c>
      <c r="D1111" s="10" t="s">
        <v>37</v>
      </c>
      <c r="E1111" s="10" t="s">
        <v>527</v>
      </c>
      <c r="F1111" s="10" t="s">
        <v>26</v>
      </c>
      <c r="G1111" s="20">
        <v>43750</v>
      </c>
      <c r="H1111" s="20">
        <v>0</v>
      </c>
      <c r="I1111" s="20">
        <v>0</v>
      </c>
    </row>
    <row r="1112" spans="1:9" ht="54.75" customHeight="1" x14ac:dyDescent="0.25">
      <c r="A1112" s="28" t="s">
        <v>822</v>
      </c>
      <c r="B1112" s="52"/>
      <c r="C1112" s="10" t="s">
        <v>40</v>
      </c>
      <c r="D1112" s="10" t="s">
        <v>37</v>
      </c>
      <c r="E1112" s="10" t="s">
        <v>814</v>
      </c>
      <c r="F1112" s="10" t="s">
        <v>13</v>
      </c>
      <c r="G1112" s="20">
        <f>SUM(G1113)</f>
        <v>705289</v>
      </c>
      <c r="H1112" s="20">
        <f t="shared" ref="H1112:I1112" si="308">SUM(H1113)</f>
        <v>0</v>
      </c>
      <c r="I1112" s="20">
        <f t="shared" si="308"/>
        <v>0</v>
      </c>
    </row>
    <row r="1113" spans="1:9" ht="31.5" x14ac:dyDescent="0.25">
      <c r="A1113" s="28" t="s">
        <v>499</v>
      </c>
      <c r="B1113" s="52"/>
      <c r="C1113" s="10" t="s">
        <v>40</v>
      </c>
      <c r="D1113" s="10" t="s">
        <v>37</v>
      </c>
      <c r="E1113" s="10" t="s">
        <v>814</v>
      </c>
      <c r="F1113" s="10" t="s">
        <v>24</v>
      </c>
      <c r="G1113" s="20">
        <f>SUM(G1114:G1116)</f>
        <v>705289</v>
      </c>
      <c r="H1113" s="20">
        <v>0</v>
      </c>
      <c r="I1113" s="20">
        <v>0</v>
      </c>
    </row>
    <row r="1114" spans="1:9" x14ac:dyDescent="0.25">
      <c r="A1114" s="28" t="s">
        <v>374</v>
      </c>
      <c r="B1114" s="52"/>
      <c r="C1114" s="10"/>
      <c r="D1114" s="10"/>
      <c r="E1114" s="10"/>
      <c r="F1114" s="10"/>
      <c r="G1114" s="20">
        <v>406246.08</v>
      </c>
      <c r="H1114" s="20"/>
      <c r="I1114" s="20"/>
    </row>
    <row r="1115" spans="1:9" x14ac:dyDescent="0.25">
      <c r="A1115" s="28" t="s">
        <v>376</v>
      </c>
      <c r="B1115" s="52"/>
      <c r="C1115" s="10"/>
      <c r="D1115" s="10"/>
      <c r="E1115" s="10"/>
      <c r="F1115" s="10"/>
      <c r="G1115" s="20">
        <v>16926.919999999998</v>
      </c>
      <c r="H1115" s="20"/>
      <c r="I1115" s="20"/>
    </row>
    <row r="1116" spans="1:9" x14ac:dyDescent="0.25">
      <c r="A1116" s="28" t="s">
        <v>614</v>
      </c>
      <c r="B1116" s="52"/>
      <c r="C1116" s="10"/>
      <c r="D1116" s="10"/>
      <c r="E1116" s="10"/>
      <c r="F1116" s="10"/>
      <c r="G1116" s="20">
        <v>282116</v>
      </c>
      <c r="H1116" s="20"/>
      <c r="I1116" s="20"/>
    </row>
    <row r="1117" spans="1:9" ht="70.5" customHeight="1" x14ac:dyDescent="0.25">
      <c r="A1117" s="28" t="s">
        <v>794</v>
      </c>
      <c r="B1117" s="52"/>
      <c r="C1117" s="10" t="s">
        <v>40</v>
      </c>
      <c r="D1117" s="10" t="s">
        <v>37</v>
      </c>
      <c r="E1117" s="10" t="s">
        <v>732</v>
      </c>
      <c r="F1117" s="10" t="s">
        <v>13</v>
      </c>
      <c r="G1117" s="20">
        <f>SUM(G1119)</f>
        <v>0</v>
      </c>
      <c r="H1117" s="20">
        <f t="shared" ref="H1117:I1117" si="309">SUM(H1119)</f>
        <v>0</v>
      </c>
      <c r="I1117" s="20">
        <f t="shared" si="309"/>
        <v>0</v>
      </c>
    </row>
    <row r="1118" spans="1:9" ht="70.5" customHeight="1" x14ac:dyDescent="0.25">
      <c r="A1118" s="28" t="s">
        <v>736</v>
      </c>
      <c r="B1118" s="52"/>
      <c r="C1118" s="10" t="s">
        <v>40</v>
      </c>
      <c r="D1118" s="10" t="s">
        <v>37</v>
      </c>
      <c r="E1118" s="10" t="s">
        <v>731</v>
      </c>
      <c r="F1118" s="10" t="s">
        <v>13</v>
      </c>
      <c r="G1118" s="20">
        <f>SUM(G1119)</f>
        <v>0</v>
      </c>
      <c r="H1118" s="20">
        <f t="shared" ref="H1118:I1118" si="310">SUM(H1119)</f>
        <v>0</v>
      </c>
      <c r="I1118" s="20">
        <f t="shared" si="310"/>
        <v>0</v>
      </c>
    </row>
    <row r="1119" spans="1:9" ht="31.5" x14ac:dyDescent="0.25">
      <c r="A1119" s="28" t="s">
        <v>499</v>
      </c>
      <c r="B1119" s="52"/>
      <c r="C1119" s="10" t="s">
        <v>40</v>
      </c>
      <c r="D1119" s="10" t="s">
        <v>37</v>
      </c>
      <c r="E1119" s="10" t="s">
        <v>731</v>
      </c>
      <c r="F1119" s="10" t="s">
        <v>24</v>
      </c>
      <c r="G1119" s="20">
        <f>SUM(G1120)</f>
        <v>0</v>
      </c>
      <c r="H1119" s="20">
        <v>0</v>
      </c>
      <c r="I1119" s="20">
        <v>0</v>
      </c>
    </row>
    <row r="1120" spans="1:9" x14ac:dyDescent="0.25">
      <c r="A1120" s="28" t="s">
        <v>376</v>
      </c>
      <c r="B1120" s="52"/>
      <c r="C1120" s="10"/>
      <c r="D1120" s="10"/>
      <c r="E1120" s="10"/>
      <c r="F1120" s="10"/>
      <c r="G1120" s="20">
        <v>0</v>
      </c>
      <c r="H1120" s="20">
        <v>0</v>
      </c>
      <c r="I1120" s="20">
        <v>0</v>
      </c>
    </row>
    <row r="1121" spans="1:10" ht="47.25" x14ac:dyDescent="0.25">
      <c r="A1121" s="50" t="s">
        <v>357</v>
      </c>
      <c r="B1121" s="52"/>
      <c r="C1121" s="12" t="s">
        <v>40</v>
      </c>
      <c r="D1121" s="12" t="s">
        <v>40</v>
      </c>
      <c r="E1121" s="12" t="s">
        <v>12</v>
      </c>
      <c r="F1121" s="12" t="s">
        <v>13</v>
      </c>
      <c r="G1121" s="24">
        <f>G1122</f>
        <v>2792000</v>
      </c>
      <c r="H1121" s="24">
        <f t="shared" ref="H1121:I1125" si="311">H1122</f>
        <v>3007000</v>
      </c>
      <c r="I1121" s="24">
        <f t="shared" si="311"/>
        <v>3007000</v>
      </c>
    </row>
    <row r="1122" spans="1:10" ht="63" x14ac:dyDescent="0.25">
      <c r="A1122" s="1" t="s">
        <v>515</v>
      </c>
      <c r="B1122" s="56"/>
      <c r="C1122" s="12" t="s">
        <v>40</v>
      </c>
      <c r="D1122" s="12" t="s">
        <v>40</v>
      </c>
      <c r="E1122" s="12" t="s">
        <v>412</v>
      </c>
      <c r="F1122" s="12" t="s">
        <v>13</v>
      </c>
      <c r="G1122" s="24">
        <f>G1123</f>
        <v>2792000</v>
      </c>
      <c r="H1122" s="24">
        <f t="shared" si="311"/>
        <v>3007000</v>
      </c>
      <c r="I1122" s="24">
        <f t="shared" si="311"/>
        <v>3007000</v>
      </c>
    </row>
    <row r="1123" spans="1:10" ht="47.25" x14ac:dyDescent="0.25">
      <c r="A1123" s="2" t="s">
        <v>522</v>
      </c>
      <c r="B1123" s="56"/>
      <c r="C1123" s="10" t="s">
        <v>40</v>
      </c>
      <c r="D1123" s="10" t="s">
        <v>40</v>
      </c>
      <c r="E1123" s="10" t="s">
        <v>523</v>
      </c>
      <c r="F1123" s="10" t="s">
        <v>13</v>
      </c>
      <c r="G1123" s="20">
        <f>G1124</f>
        <v>2792000</v>
      </c>
      <c r="H1123" s="20">
        <f t="shared" si="311"/>
        <v>3007000</v>
      </c>
      <c r="I1123" s="20">
        <f t="shared" si="311"/>
        <v>3007000</v>
      </c>
    </row>
    <row r="1124" spans="1:10" ht="31.5" x14ac:dyDescent="0.25">
      <c r="A1124" s="2" t="s">
        <v>531</v>
      </c>
      <c r="B1124" s="56"/>
      <c r="C1124" s="10" t="s">
        <v>40</v>
      </c>
      <c r="D1124" s="10" t="s">
        <v>40</v>
      </c>
      <c r="E1124" s="10" t="s">
        <v>532</v>
      </c>
      <c r="F1124" s="10" t="s">
        <v>13</v>
      </c>
      <c r="G1124" s="20">
        <f>G1125</f>
        <v>2792000</v>
      </c>
      <c r="H1124" s="20">
        <f t="shared" si="311"/>
        <v>3007000</v>
      </c>
      <c r="I1124" s="20">
        <f t="shared" si="311"/>
        <v>3007000</v>
      </c>
    </row>
    <row r="1125" spans="1:10" ht="31.5" x14ac:dyDescent="0.25">
      <c r="A1125" s="2" t="s">
        <v>544</v>
      </c>
      <c r="B1125" s="56"/>
      <c r="C1125" s="10" t="s">
        <v>40</v>
      </c>
      <c r="D1125" s="10" t="s">
        <v>40</v>
      </c>
      <c r="E1125" s="10" t="s">
        <v>682</v>
      </c>
      <c r="F1125" s="10" t="s">
        <v>13</v>
      </c>
      <c r="G1125" s="20">
        <f>G1126</f>
        <v>2792000</v>
      </c>
      <c r="H1125" s="20">
        <f t="shared" si="311"/>
        <v>3007000</v>
      </c>
      <c r="I1125" s="20">
        <f t="shared" si="311"/>
        <v>3007000</v>
      </c>
    </row>
    <row r="1126" spans="1:10" ht="63" x14ac:dyDescent="0.25">
      <c r="A1126" s="59" t="s">
        <v>667</v>
      </c>
      <c r="B1126" s="52"/>
      <c r="C1126" s="10" t="s">
        <v>40</v>
      </c>
      <c r="D1126" s="10" t="s">
        <v>40</v>
      </c>
      <c r="E1126" s="10" t="s">
        <v>549</v>
      </c>
      <c r="F1126" s="10" t="s">
        <v>17</v>
      </c>
      <c r="G1126" s="20">
        <v>2792000</v>
      </c>
      <c r="H1126" s="20">
        <v>3007000</v>
      </c>
      <c r="I1126" s="20">
        <v>3007000</v>
      </c>
    </row>
    <row r="1127" spans="1:10" x14ac:dyDescent="0.25">
      <c r="A1127" s="50" t="s">
        <v>533</v>
      </c>
      <c r="B1127" s="52"/>
      <c r="C1127" s="12" t="s">
        <v>28</v>
      </c>
      <c r="D1127" s="12" t="s">
        <v>36</v>
      </c>
      <c r="E1127" s="12" t="s">
        <v>12</v>
      </c>
      <c r="F1127" s="12" t="s">
        <v>13</v>
      </c>
      <c r="G1127" s="24">
        <f>G1128</f>
        <v>305170</v>
      </c>
      <c r="H1127" s="24">
        <f t="shared" ref="H1127:I1131" si="312">H1128</f>
        <v>306870</v>
      </c>
      <c r="I1127" s="24">
        <f t="shared" si="312"/>
        <v>308630</v>
      </c>
    </row>
    <row r="1128" spans="1:10" x14ac:dyDescent="0.25">
      <c r="A1128" s="50" t="s">
        <v>124</v>
      </c>
      <c r="B1128" s="51"/>
      <c r="C1128" s="12" t="s">
        <v>28</v>
      </c>
      <c r="D1128" s="12" t="s">
        <v>35</v>
      </c>
      <c r="E1128" s="12" t="s">
        <v>12</v>
      </c>
      <c r="F1128" s="12" t="s">
        <v>13</v>
      </c>
      <c r="G1128" s="24">
        <f>G1129</f>
        <v>305170</v>
      </c>
      <c r="H1128" s="24">
        <f t="shared" si="312"/>
        <v>306870</v>
      </c>
      <c r="I1128" s="24">
        <f t="shared" si="312"/>
        <v>308630</v>
      </c>
    </row>
    <row r="1129" spans="1:10" ht="78.75" x14ac:dyDescent="0.25">
      <c r="A1129" s="1" t="s">
        <v>543</v>
      </c>
      <c r="B1129" s="56"/>
      <c r="C1129" s="12" t="s">
        <v>28</v>
      </c>
      <c r="D1129" s="12" t="s">
        <v>35</v>
      </c>
      <c r="E1129" s="12" t="s">
        <v>108</v>
      </c>
      <c r="F1129" s="12" t="s">
        <v>13</v>
      </c>
      <c r="G1129" s="24">
        <f>G1130</f>
        <v>305170</v>
      </c>
      <c r="H1129" s="24">
        <f t="shared" si="312"/>
        <v>306870</v>
      </c>
      <c r="I1129" s="24">
        <f t="shared" si="312"/>
        <v>308630</v>
      </c>
    </row>
    <row r="1130" spans="1:10" ht="63" x14ac:dyDescent="0.25">
      <c r="A1130" s="2" t="s">
        <v>536</v>
      </c>
      <c r="B1130" s="56"/>
      <c r="C1130" s="10" t="s">
        <v>28</v>
      </c>
      <c r="D1130" s="10" t="s">
        <v>35</v>
      </c>
      <c r="E1130" s="10" t="s">
        <v>551</v>
      </c>
      <c r="F1130" s="10" t="s">
        <v>13</v>
      </c>
      <c r="G1130" s="20">
        <f>G1131</f>
        <v>305170</v>
      </c>
      <c r="H1130" s="20">
        <f t="shared" si="312"/>
        <v>306870</v>
      </c>
      <c r="I1130" s="20">
        <f t="shared" si="312"/>
        <v>308630</v>
      </c>
    </row>
    <row r="1131" spans="1:10" ht="63" x14ac:dyDescent="0.25">
      <c r="A1131" s="2" t="s">
        <v>534</v>
      </c>
      <c r="B1131" s="56"/>
      <c r="C1131" s="10" t="s">
        <v>28</v>
      </c>
      <c r="D1131" s="10" t="s">
        <v>35</v>
      </c>
      <c r="E1131" s="10" t="s">
        <v>552</v>
      </c>
      <c r="F1131" s="10" t="s">
        <v>13</v>
      </c>
      <c r="G1131" s="20">
        <f>G1132</f>
        <v>305170</v>
      </c>
      <c r="H1131" s="20">
        <f t="shared" si="312"/>
        <v>306870</v>
      </c>
      <c r="I1131" s="20">
        <f t="shared" si="312"/>
        <v>308630</v>
      </c>
    </row>
    <row r="1132" spans="1:10" ht="31.5" x14ac:dyDescent="0.25">
      <c r="A1132" s="2" t="s">
        <v>535</v>
      </c>
      <c r="B1132" s="56"/>
      <c r="C1132" s="10" t="s">
        <v>28</v>
      </c>
      <c r="D1132" s="10" t="s">
        <v>35</v>
      </c>
      <c r="E1132" s="10" t="s">
        <v>553</v>
      </c>
      <c r="F1132" s="10" t="s">
        <v>13</v>
      </c>
      <c r="G1132" s="20">
        <f>G1133+G1134</f>
        <v>305170</v>
      </c>
      <c r="H1132" s="20">
        <f>H1133+H1134</f>
        <v>306870</v>
      </c>
      <c r="I1132" s="20">
        <f>I1133+I1134</f>
        <v>308630</v>
      </c>
    </row>
    <row r="1133" spans="1:10" ht="110.25" x14ac:dyDescent="0.25">
      <c r="A1133" s="2" t="s">
        <v>550</v>
      </c>
      <c r="B1133" s="56"/>
      <c r="C1133" s="10" t="s">
        <v>28</v>
      </c>
      <c r="D1133" s="10" t="s">
        <v>35</v>
      </c>
      <c r="E1133" s="10" t="s">
        <v>553</v>
      </c>
      <c r="F1133" s="10" t="s">
        <v>17</v>
      </c>
      <c r="G1133" s="20">
        <v>212800</v>
      </c>
      <c r="H1133" s="20">
        <v>212800</v>
      </c>
      <c r="I1133" s="20">
        <v>212800</v>
      </c>
    </row>
    <row r="1134" spans="1:10" ht="31.5" x14ac:dyDescent="0.25">
      <c r="A1134" s="2" t="s">
        <v>499</v>
      </c>
      <c r="B1134" s="56"/>
      <c r="C1134" s="10" t="s">
        <v>28</v>
      </c>
      <c r="D1134" s="10" t="s">
        <v>35</v>
      </c>
      <c r="E1134" s="10" t="s">
        <v>553</v>
      </c>
      <c r="F1134" s="10" t="s">
        <v>24</v>
      </c>
      <c r="G1134" s="20">
        <v>92370</v>
      </c>
      <c r="H1134" s="20">
        <v>94070</v>
      </c>
      <c r="I1134" s="20">
        <v>95830</v>
      </c>
    </row>
    <row r="1135" spans="1:10" x14ac:dyDescent="0.25">
      <c r="A1135" s="1" t="s">
        <v>353</v>
      </c>
      <c r="B1135" s="69"/>
      <c r="C1135" s="69"/>
      <c r="D1135" s="69"/>
      <c r="E1135" s="69"/>
      <c r="F1135" s="69"/>
      <c r="G1135" s="26">
        <f>SUM(G10+G55+G184+G439+G483+G540+G565+G681+G1046+G783)</f>
        <v>1067966267.2299999</v>
      </c>
      <c r="H1135" s="26">
        <f>SUM(H10+H55+H184+H439+H483+H540+H565+H681+H1046+H783)</f>
        <v>662003441.23000002</v>
      </c>
      <c r="I1135" s="26">
        <f>SUM(I10+I55+I184+I439+I483+I540+I565+I681+I1046+I783)</f>
        <v>674719643.33000004</v>
      </c>
      <c r="J1135" s="68"/>
    </row>
  </sheetData>
  <mergeCells count="14">
    <mergeCell ref="H1:I1"/>
    <mergeCell ref="G2:I2"/>
    <mergeCell ref="E8:E9"/>
    <mergeCell ref="F8:F9"/>
    <mergeCell ref="A5:I5"/>
    <mergeCell ref="A7:A9"/>
    <mergeCell ref="B7:F7"/>
    <mergeCell ref="G7:G9"/>
    <mergeCell ref="H7:H9"/>
    <mergeCell ref="I7:I9"/>
    <mergeCell ref="B8:B9"/>
    <mergeCell ref="C8:C9"/>
    <mergeCell ref="D8:D9"/>
    <mergeCell ref="C3:I3"/>
  </mergeCells>
  <pageMargins left="0.70866141732283472" right="0.70866141732283472" top="0.74803149606299213" bottom="0.74803149606299213" header="0.31496062992125984" footer="0.31496062992125984"/>
  <pageSetup paperSize="9" scale="60" fitToHeight="0" orientation="portrait" r:id="rId1"/>
  <ignoredErrors>
    <ignoredError sqref="C12:D12 F11:F12 B10 C11:D11 C1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2021-12-28T06:07:09Z</cp:lastPrinted>
  <dcterms:created xsi:type="dcterms:W3CDTF">2019-06-17T13:03:28Z</dcterms:created>
  <dcterms:modified xsi:type="dcterms:W3CDTF">2022-08-02T13:08:58Z</dcterms:modified>
</cp:coreProperties>
</file>